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SecM\BEGQ_Traitement\Geochimie_Resultats\Analyses 2024-2025\DEMANDES_LACS\Lac Mantouchiche\2 - A24-09762\"/>
    </mc:Choice>
  </mc:AlternateContent>
  <xr:revisionPtr revIDLastSave="0" documentId="13_ncr:1_{12E3E7FC-BEAE-480F-9233-6631B7B3284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esults" sheetId="1" r:id="rId1"/>
    <sheet name="QC" sheetId="2" r:id="rId2"/>
  </sheets>
  <definedNames>
    <definedName name="_xlnm.Print_Titles" localSheetId="1">QC!$A:$B,QC!$1:$6</definedName>
    <definedName name="_xlnm.Print_Titles" localSheetId="0">Results!$A:$B,Results!$1:$6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J15" i="1"/>
  <c r="AK15" i="1"/>
  <c r="AL15" i="1"/>
  <c r="AN15" i="1"/>
  <c r="AO15" i="1"/>
  <c r="AP15" i="1"/>
  <c r="AQ15" i="1"/>
  <c r="AS15" i="1"/>
  <c r="AW15" i="1"/>
  <c r="AX15" i="1"/>
  <c r="AY15" i="1"/>
  <c r="AZ15" i="1"/>
  <c r="BA15" i="1"/>
  <c r="BB15" i="1"/>
  <c r="BC15" i="1"/>
  <c r="BE15" i="1"/>
  <c r="BF15" i="1"/>
  <c r="BG15" i="1"/>
  <c r="BH15" i="1"/>
  <c r="BJ15" i="1"/>
  <c r="BL15" i="1"/>
  <c r="BM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N16" i="1"/>
  <c r="AO16" i="1"/>
  <c r="AP16" i="1"/>
  <c r="AQ16" i="1"/>
  <c r="AR16" i="1"/>
  <c r="AS16" i="1"/>
  <c r="AT16" i="1"/>
  <c r="AW16" i="1"/>
  <c r="AX16" i="1"/>
  <c r="AY16" i="1"/>
  <c r="AZ16" i="1"/>
  <c r="BA16" i="1"/>
  <c r="BB16" i="1"/>
  <c r="BC16" i="1"/>
  <c r="BE16" i="1"/>
  <c r="BF16" i="1"/>
  <c r="BG16" i="1"/>
  <c r="BH16" i="1"/>
  <c r="BJ16" i="1"/>
  <c r="BL16" i="1"/>
  <c r="BM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K17" i="1"/>
  <c r="AL17" i="1"/>
  <c r="AN17" i="1"/>
  <c r="AO17" i="1"/>
  <c r="AP17" i="1"/>
  <c r="AQ17" i="1"/>
  <c r="AR17" i="1"/>
  <c r="AS17" i="1"/>
  <c r="AT17" i="1"/>
  <c r="AW17" i="1"/>
  <c r="AX17" i="1"/>
  <c r="AY17" i="1"/>
  <c r="AZ17" i="1"/>
  <c r="BA17" i="1"/>
  <c r="BB17" i="1"/>
  <c r="BC17" i="1"/>
  <c r="BE17" i="1"/>
  <c r="BF17" i="1"/>
  <c r="BG17" i="1"/>
  <c r="BH17" i="1"/>
  <c r="BJ17" i="1"/>
  <c r="BL17" i="1"/>
  <c r="BM17" i="1"/>
  <c r="B16" i="1"/>
  <c r="B17" i="1"/>
  <c r="B15" i="1"/>
</calcChain>
</file>

<file path=xl/sharedStrings.xml><?xml version="1.0" encoding="utf-8"?>
<sst xmlns="http://schemas.openxmlformats.org/spreadsheetml/2006/main" count="632" uniqueCount="105">
  <si>
    <t>Report Number: A24-09762</t>
  </si>
  <si>
    <t>Report Date: 26/2/2025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</si>
  <si>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</si>
  <si>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</si>
  <si>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</si>
  <si>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</si>
  <si>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</si>
  <si>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</si>
  <si>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</si>
  <si>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</si>
  <si>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</si>
  <si>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</si>
  <si>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</si>
  <si>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</si>
  <si>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</si>
  <si>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</si>
  <si>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</si>
  <si>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</si>
  <si>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</si>
  <si>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</si>
  <si>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</si>
  <si>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</si>
  <si>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</si>
  <si>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</si>
  <si>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</si>
  <si>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</si>
  <si>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</si>
  <si>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</si>
  <si>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</si>
  <si>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</si>
  <si>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</si>
  <si>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</si>
  <si>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</si>
  <si>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</si>
  <si>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</si>
  <si>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</si>
  <si>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</si>
  <si>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</si>
  <si>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</si>
  <si>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</si>
  <si>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</si>
  <si>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</si>
  <si>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</si>
  <si>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</si>
  <si>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</si>
  <si>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</si>
  <si>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</si>
  <si>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</si>
  <si>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</si>
  <si>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</si>
  <si>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</si>
  <si>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</si>
  <si>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</si>
  <si>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</si>
  <si>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</si>
  <si>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</si>
  <si>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</si>
  <si>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</si>
  <si>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</si>
  <si>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</si>
  <si>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</si>
  <si>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</si>
  <si>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</si>
  <si>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</si>
  <si>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</si>
  <si>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</si>
  <si>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</si>
  <si>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</si>
  <si>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</si>
  <si>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</si>
  <si>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</si>
  <si>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</si>
  <si>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</si>
  <si>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</si>
  <si>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</si>
  <si>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151897</t>
  </si>
  <si>
    <t>&lt; 0.1</t>
  </si>
  <si>
    <t>&lt; 0.02</t>
  </si>
  <si>
    <t>&lt; 0.2</t>
  </si>
  <si>
    <t>&lt; 0.05</t>
  </si>
  <si>
    <t>&lt; 2</t>
  </si>
  <si>
    <t>&lt; 10</t>
  </si>
  <si>
    <t>151898</t>
  </si>
  <si>
    <t>151899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</si>
  <si>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</si>
  <si>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</si>
  <si>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</si>
  <si>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</si>
  <si>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</si>
  <si>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</si>
  <si>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610 (Aqua Regia) Meas</t>
  </si>
  <si>
    <t>&gt; 10000</t>
  </si>
  <si>
    <t>Oreas 610 (Aqua Regia) Cert</t>
  </si>
  <si>
    <t>OREAS 609b (Aqua Regia) Meas</t>
  </si>
  <si>
    <t>OREAS 609b (Aqua Regia) Cert</t>
  </si>
  <si>
    <t>OREAS 45h  (Aqua Regia) Meas</t>
  </si>
  <si>
    <t>OREAS 45h  (Aqua Regia) Cert</t>
  </si>
  <si>
    <t>151897 Orig</t>
  </si>
  <si>
    <t>151897 Dup</t>
  </si>
  <si>
    <t>Method Blank</t>
  </si>
  <si>
    <t>&lt; 0.002</t>
  </si>
  <si>
    <t>&lt; 0.01</t>
  </si>
  <si>
    <t>&lt; 1</t>
  </si>
  <si>
    <t>&lt; 0.5</t>
  </si>
  <si>
    <t>&lt; 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</si>
</sst>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17"/>
  <sheetViews>
    <sheetView tabSelected="1" zoomScale="130" zoomScaleNormal="130" workbookViewId="0">
      <pane xSplit="1" ySplit="6" topLeftCell="AL7" activePane="bottomRight" state="frozen"/>
      <selection pane="topRight"/>
      <selection pane="bottomLeft"/>
      <selection pane="bottomRight" activeCell="BJ21" sqref="BJ21"/>
    </sheetView>
  </sheetViews>
  <sheetFormatPr baseColWidth="10" defaultColWidth="9.140625" defaultRowHeight="15" x14ac:dyDescent="0.25"/>
  <cols>
    <col min="1" max="1" width="25.5703125" style="5" bestFit="1" customWidth="1"/>
    <col min="2" max="27" width="6.140625" style="5" bestFit="1" customWidth="1"/>
    <col min="28" max="28" width="7.140625" style="5" bestFit="1" customWidth="1"/>
    <col min="29" max="29" width="6.140625" style="5" bestFit="1" customWidth="1"/>
    <col min="30" max="30" width="7.140625" style="5" bestFit="1" customWidth="1"/>
    <col min="31" max="34" width="6.140625" style="5" bestFit="1" customWidth="1"/>
    <col min="35" max="35" width="7.140625" style="5" bestFit="1" customWidth="1"/>
    <col min="36" max="36" width="6.140625" style="5" bestFit="1" customWidth="1"/>
    <col min="37" max="37" width="7.140625" style="5" bestFit="1" customWidth="1"/>
    <col min="38" max="47" width="6.140625" style="5" bestFit="1" customWidth="1"/>
    <col min="48" max="48" width="7.140625" style="5" bestFit="1" customWidth="1"/>
    <col min="49" max="55" width="6.140625" style="5" bestFit="1" customWidth="1"/>
    <col min="56" max="56" width="7.140625" style="5" bestFit="1" customWidth="1"/>
    <col min="57" max="65" width="6.140625" style="5" bestFit="1" customWidth="1"/>
  </cols>
  <sheetData>
    <row r="1" spans="1:65" x14ac:dyDescent="0.25">
      <c r="A1" s="1" t="s">
        <v>0</v>
      </c>
    </row>
    <row r="2" spans="1:65" x14ac:dyDescent="0.25">
      <c r="A2" s="2" t="s">
        <v>1</v>
      </c>
    </row>
    <row r="3" spans="1:65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 x14ac:dyDescent="0.2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 x14ac:dyDescent="0.25">
      <c r="A5" s="1" t="s">
        <v>71</v>
      </c>
      <c r="B5" s="2">
        <v>0.2</v>
      </c>
      <c r="C5" s="2">
        <v>2E-3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1E-3</v>
      </c>
      <c r="AA5" s="2">
        <v>0.1</v>
      </c>
      <c r="AB5" s="2">
        <v>1E-3</v>
      </c>
      <c r="AC5" s="2">
        <v>0.1</v>
      </c>
      <c r="AD5" s="2">
        <v>1E-3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1E-3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 x14ac:dyDescent="0.2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 x14ac:dyDescent="0.25">
      <c r="A7" s="1" t="s">
        <v>75</v>
      </c>
      <c r="B7" s="2">
        <v>0.3</v>
      </c>
      <c r="C7" s="2">
        <v>5.7000000000000002E-2</v>
      </c>
      <c r="D7" s="2">
        <v>0.27</v>
      </c>
      <c r="E7" s="2">
        <v>0.6</v>
      </c>
      <c r="F7" s="2">
        <v>4</v>
      </c>
      <c r="G7" s="2">
        <v>29.1</v>
      </c>
      <c r="H7" s="2">
        <v>0.03</v>
      </c>
      <c r="I7" s="2">
        <v>0.26</v>
      </c>
      <c r="J7" s="2">
        <v>0.14000000000000001</v>
      </c>
      <c r="K7" s="2">
        <v>1</v>
      </c>
      <c r="L7" s="2">
        <v>14</v>
      </c>
      <c r="M7" s="2">
        <v>0.33</v>
      </c>
      <c r="N7" s="2">
        <v>7.9</v>
      </c>
      <c r="O7" s="2">
        <v>0.3</v>
      </c>
      <c r="P7" s="2">
        <v>0.2</v>
      </c>
      <c r="Q7" s="2">
        <v>0.7</v>
      </c>
      <c r="R7" s="2">
        <v>0.16</v>
      </c>
      <c r="S7" s="2">
        <v>0.96</v>
      </c>
      <c r="T7" s="2">
        <v>0.01</v>
      </c>
      <c r="U7" s="2">
        <v>9</v>
      </c>
      <c r="V7" s="2" t="s">
        <v>76</v>
      </c>
      <c r="W7" s="2">
        <v>0.06</v>
      </c>
      <c r="X7" s="2">
        <v>17</v>
      </c>
      <c r="Y7" s="2">
        <v>0.87</v>
      </c>
      <c r="Z7" s="2">
        <v>1.6E-2</v>
      </c>
      <c r="AA7" s="2">
        <v>7.3</v>
      </c>
      <c r="AB7" s="2">
        <v>2.1000000000000001E-2</v>
      </c>
      <c r="AC7" s="2">
        <v>3.6</v>
      </c>
      <c r="AD7" s="2">
        <v>0.14799999999999999</v>
      </c>
      <c r="AE7" s="2">
        <v>0.06</v>
      </c>
      <c r="AF7" s="2">
        <v>0.5</v>
      </c>
      <c r="AG7" s="2">
        <v>1.1000000000000001</v>
      </c>
      <c r="AH7" s="2">
        <v>15.6</v>
      </c>
      <c r="AI7" s="2" t="s">
        <v>77</v>
      </c>
      <c r="AJ7" s="2">
        <v>0.4</v>
      </c>
      <c r="AK7" s="2">
        <v>2.4E-2</v>
      </c>
      <c r="AL7" s="2">
        <v>0.04</v>
      </c>
      <c r="AM7" s="2" t="s">
        <v>76</v>
      </c>
      <c r="AN7" s="2">
        <v>1.2</v>
      </c>
      <c r="AO7" s="2">
        <v>0.3</v>
      </c>
      <c r="AP7" s="2">
        <v>6</v>
      </c>
      <c r="AQ7" s="2">
        <v>11.2</v>
      </c>
      <c r="AR7" s="2">
        <v>0.1</v>
      </c>
      <c r="AS7" s="2">
        <v>18</v>
      </c>
      <c r="AT7" s="2" t="s">
        <v>76</v>
      </c>
      <c r="AU7" s="2" t="s">
        <v>76</v>
      </c>
      <c r="AV7" s="2" t="s">
        <v>77</v>
      </c>
      <c r="AW7" s="2">
        <v>1.3</v>
      </c>
      <c r="AX7" s="2">
        <v>1.03</v>
      </c>
      <c r="AY7" s="2">
        <v>8.4600000000000009</v>
      </c>
      <c r="AZ7" s="2">
        <v>2</v>
      </c>
      <c r="BA7" s="2">
        <v>0.1</v>
      </c>
      <c r="BB7" s="2">
        <v>0.21</v>
      </c>
      <c r="BC7" s="2">
        <v>1.5</v>
      </c>
      <c r="BD7" s="2" t="s">
        <v>79</v>
      </c>
      <c r="BE7" s="2">
        <v>0.1</v>
      </c>
      <c r="BF7" s="2">
        <v>2.96</v>
      </c>
      <c r="BG7" s="2">
        <v>0.3</v>
      </c>
      <c r="BH7" s="2">
        <v>1.2</v>
      </c>
      <c r="BI7" s="2" t="s">
        <v>80</v>
      </c>
      <c r="BJ7" s="2">
        <v>2.2999999999999998</v>
      </c>
      <c r="BK7" s="2" t="s">
        <v>81</v>
      </c>
      <c r="BL7" s="2">
        <v>50</v>
      </c>
      <c r="BM7" s="2">
        <v>0.1</v>
      </c>
    </row>
    <row r="8" spans="1:65" x14ac:dyDescent="0.25">
      <c r="A8" s="1" t="s">
        <v>82</v>
      </c>
      <c r="B8" s="2">
        <v>1</v>
      </c>
      <c r="C8" s="2">
        <v>0.127</v>
      </c>
      <c r="D8" s="2">
        <v>0.68</v>
      </c>
      <c r="E8" s="2">
        <v>1.6</v>
      </c>
      <c r="F8" s="2">
        <v>12</v>
      </c>
      <c r="G8" s="2">
        <v>8.6999999999999993</v>
      </c>
      <c r="H8" s="2">
        <v>0.04</v>
      </c>
      <c r="I8" s="2">
        <v>1.39</v>
      </c>
      <c r="J8" s="2">
        <v>0.38</v>
      </c>
      <c r="K8" s="2">
        <v>9.1</v>
      </c>
      <c r="L8" s="2">
        <v>20</v>
      </c>
      <c r="M8" s="2">
        <v>0.3</v>
      </c>
      <c r="N8" s="2">
        <v>18.100000000000001</v>
      </c>
      <c r="O8" s="2">
        <v>0.7</v>
      </c>
      <c r="P8" s="2">
        <v>0.4</v>
      </c>
      <c r="Q8" s="2">
        <v>1.3</v>
      </c>
      <c r="R8" s="2">
        <v>2.34</v>
      </c>
      <c r="S8" s="2">
        <v>1.53</v>
      </c>
      <c r="T8" s="2">
        <v>0.03</v>
      </c>
      <c r="U8" s="2">
        <v>18.100000000000001</v>
      </c>
      <c r="V8" s="2" t="s">
        <v>76</v>
      </c>
      <c r="W8" s="2">
        <v>7.0000000000000007E-2</v>
      </c>
      <c r="X8" s="2">
        <v>34</v>
      </c>
      <c r="Y8" s="2">
        <v>30.2</v>
      </c>
      <c r="Z8" s="2">
        <v>2.1000000000000001E-2</v>
      </c>
      <c r="AA8" s="2">
        <v>14.9</v>
      </c>
      <c r="AB8" s="2">
        <v>4.1000000000000002E-2</v>
      </c>
      <c r="AC8" s="2">
        <v>3.1</v>
      </c>
      <c r="AD8" s="2">
        <v>3.137</v>
      </c>
      <c r="AE8" s="2">
        <v>0.04</v>
      </c>
      <c r="AF8" s="2">
        <v>0.8</v>
      </c>
      <c r="AG8" s="2">
        <v>4.5</v>
      </c>
      <c r="AH8" s="2">
        <v>149</v>
      </c>
      <c r="AI8" s="2">
        <v>0.06</v>
      </c>
      <c r="AJ8" s="2">
        <v>0.8</v>
      </c>
      <c r="AK8" s="2">
        <v>2.4E-2</v>
      </c>
      <c r="AL8" s="2">
        <v>0.33</v>
      </c>
      <c r="AM8" s="2" t="s">
        <v>76</v>
      </c>
      <c r="AN8" s="2">
        <v>42.9</v>
      </c>
      <c r="AO8" s="2">
        <v>1.1000000000000001</v>
      </c>
      <c r="AP8" s="2">
        <v>27</v>
      </c>
      <c r="AQ8" s="2">
        <v>34.1</v>
      </c>
      <c r="AR8" s="2">
        <v>0.2</v>
      </c>
      <c r="AS8" s="2">
        <v>38.200000000000003</v>
      </c>
      <c r="AT8" s="2">
        <v>0.1</v>
      </c>
      <c r="AU8" s="2" t="s">
        <v>76</v>
      </c>
      <c r="AV8" s="2" t="s">
        <v>77</v>
      </c>
      <c r="AW8" s="2">
        <v>2.4</v>
      </c>
      <c r="AX8" s="2">
        <v>1.42</v>
      </c>
      <c r="AY8" s="2">
        <v>16.600000000000001</v>
      </c>
      <c r="AZ8" s="2">
        <v>2.5</v>
      </c>
      <c r="BA8" s="2">
        <v>91.8</v>
      </c>
      <c r="BB8" s="2">
        <v>0.14000000000000001</v>
      </c>
      <c r="BC8" s="2">
        <v>2.7</v>
      </c>
      <c r="BD8" s="2" t="s">
        <v>79</v>
      </c>
      <c r="BE8" s="2">
        <v>0.3</v>
      </c>
      <c r="BF8" s="2">
        <v>6.59</v>
      </c>
      <c r="BG8" s="2">
        <v>0.6</v>
      </c>
      <c r="BH8" s="2">
        <v>0.7</v>
      </c>
      <c r="BI8" s="2" t="s">
        <v>80</v>
      </c>
      <c r="BJ8" s="2">
        <v>4.5</v>
      </c>
      <c r="BK8" s="2" t="s">
        <v>81</v>
      </c>
      <c r="BL8" s="2">
        <v>50</v>
      </c>
      <c r="BM8" s="2">
        <v>0.2</v>
      </c>
    </row>
    <row r="9" spans="1:65" x14ac:dyDescent="0.25">
      <c r="A9" s="1" t="s">
        <v>83</v>
      </c>
      <c r="B9" s="2">
        <v>1</v>
      </c>
      <c r="C9" s="2">
        <v>8.4000000000000005E-2</v>
      </c>
      <c r="D9" s="2">
        <v>0.47</v>
      </c>
      <c r="E9" s="2">
        <v>1.2</v>
      </c>
      <c r="F9" s="2">
        <v>6</v>
      </c>
      <c r="G9" s="2">
        <v>44.5</v>
      </c>
      <c r="H9" s="2">
        <v>0.03</v>
      </c>
      <c r="I9" s="2">
        <v>0.87</v>
      </c>
      <c r="J9" s="2">
        <v>0.35</v>
      </c>
      <c r="K9" s="2">
        <v>3.6</v>
      </c>
      <c r="L9" s="2">
        <v>16</v>
      </c>
      <c r="M9" s="2">
        <v>0.26</v>
      </c>
      <c r="N9" s="2">
        <v>15.1</v>
      </c>
      <c r="O9" s="2">
        <v>0.4</v>
      </c>
      <c r="P9" s="2">
        <v>0.3</v>
      </c>
      <c r="Q9" s="2">
        <v>0.9</v>
      </c>
      <c r="R9" s="2">
        <v>0.44</v>
      </c>
      <c r="S9" s="2">
        <v>1.0900000000000001</v>
      </c>
      <c r="T9" s="2">
        <v>0.01</v>
      </c>
      <c r="U9" s="2">
        <v>12.5</v>
      </c>
      <c r="V9" s="2" t="s">
        <v>76</v>
      </c>
      <c r="W9" s="2">
        <v>0.06</v>
      </c>
      <c r="X9" s="2">
        <v>29</v>
      </c>
      <c r="Y9" s="2">
        <v>7.88</v>
      </c>
      <c r="Z9" s="2">
        <v>1.7000000000000001E-2</v>
      </c>
      <c r="AA9" s="2">
        <v>12</v>
      </c>
      <c r="AB9" s="2">
        <v>4.1000000000000002E-2</v>
      </c>
      <c r="AC9" s="2">
        <v>2.6</v>
      </c>
      <c r="AD9" s="2">
        <v>0.64400000000000002</v>
      </c>
      <c r="AE9" s="2">
        <v>0.05</v>
      </c>
      <c r="AF9" s="2">
        <v>0.2</v>
      </c>
      <c r="AG9" s="2">
        <v>6.6</v>
      </c>
      <c r="AH9" s="2">
        <v>86.8</v>
      </c>
      <c r="AI9" s="2" t="s">
        <v>77</v>
      </c>
      <c r="AJ9" s="2" t="s">
        <v>76</v>
      </c>
      <c r="AK9" s="2">
        <v>1.2999999999999999E-2</v>
      </c>
      <c r="AL9" s="2">
        <v>0.21</v>
      </c>
      <c r="AM9" s="2" t="s">
        <v>76</v>
      </c>
      <c r="AN9" s="2">
        <v>22</v>
      </c>
      <c r="AO9" s="2">
        <v>0.7</v>
      </c>
      <c r="AP9" s="2">
        <v>23</v>
      </c>
      <c r="AQ9" s="2">
        <v>30.7</v>
      </c>
      <c r="AR9" s="2">
        <v>0.2</v>
      </c>
      <c r="AS9" s="2">
        <v>24.7</v>
      </c>
      <c r="AT9" s="2">
        <v>0.1</v>
      </c>
      <c r="AU9" s="2" t="s">
        <v>76</v>
      </c>
      <c r="AV9" s="2" t="s">
        <v>77</v>
      </c>
      <c r="AW9" s="2">
        <v>1.4</v>
      </c>
      <c r="AX9" s="2">
        <v>1.1100000000000001</v>
      </c>
      <c r="AY9" s="2">
        <v>11.3</v>
      </c>
      <c r="AZ9" s="2">
        <v>1.3</v>
      </c>
      <c r="BA9" s="2">
        <v>19.7</v>
      </c>
      <c r="BB9" s="2">
        <v>0.13</v>
      </c>
      <c r="BC9" s="2">
        <v>1.8</v>
      </c>
      <c r="BD9" s="2" t="s">
        <v>79</v>
      </c>
      <c r="BE9" s="2">
        <v>0.2</v>
      </c>
      <c r="BF9" s="2">
        <v>4.33</v>
      </c>
      <c r="BG9" s="2">
        <v>0.4</v>
      </c>
      <c r="BH9" s="2">
        <v>0.4</v>
      </c>
      <c r="BI9" s="2">
        <v>2</v>
      </c>
      <c r="BJ9" s="2">
        <v>3</v>
      </c>
      <c r="BK9" s="2" t="s">
        <v>81</v>
      </c>
      <c r="BL9" s="2">
        <v>50</v>
      </c>
      <c r="BM9" s="2">
        <v>0.2</v>
      </c>
    </row>
    <row r="11" spans="1:65" x14ac:dyDescent="0.25">
      <c r="B11" s="2">
        <v>0.5</v>
      </c>
      <c r="C11" s="2">
        <v>5.8000000000000003E-2</v>
      </c>
      <c r="D11" s="2">
        <v>0.26</v>
      </c>
      <c r="E11" s="2">
        <v>0.7</v>
      </c>
      <c r="F11" s="2">
        <v>4</v>
      </c>
      <c r="G11" s="2">
        <v>22.6</v>
      </c>
      <c r="H11" s="2">
        <v>0.02</v>
      </c>
      <c r="I11" s="2">
        <v>0.24</v>
      </c>
      <c r="J11" s="2">
        <v>0.1</v>
      </c>
      <c r="K11" s="2">
        <v>0.9</v>
      </c>
      <c r="L11" s="2">
        <v>13</v>
      </c>
      <c r="M11" s="2">
        <v>0.32</v>
      </c>
      <c r="N11" s="2">
        <v>6.5</v>
      </c>
      <c r="O11" s="2">
        <v>0.3</v>
      </c>
      <c r="P11" s="2">
        <v>0.2</v>
      </c>
      <c r="Q11" s="2">
        <v>0.7</v>
      </c>
      <c r="R11" s="2">
        <v>0.15</v>
      </c>
      <c r="S11" s="2">
        <v>0.76</v>
      </c>
      <c r="T11" s="2">
        <v>0.01</v>
      </c>
      <c r="U11" s="2">
        <v>9</v>
      </c>
      <c r="V11" s="2" t="s">
        <v>76</v>
      </c>
      <c r="W11" s="2">
        <v>0.06</v>
      </c>
      <c r="X11" s="2">
        <v>16</v>
      </c>
      <c r="Y11" s="2">
        <v>0.93</v>
      </c>
      <c r="Z11" s="2">
        <v>1.4E-2</v>
      </c>
      <c r="AA11" s="2">
        <v>7.1</v>
      </c>
      <c r="AB11" s="2">
        <v>2.1000000000000001E-2</v>
      </c>
      <c r="AC11" s="2">
        <v>3.5</v>
      </c>
      <c r="AD11" s="2">
        <v>0.153</v>
      </c>
      <c r="AE11" s="2">
        <v>0.05</v>
      </c>
      <c r="AF11" s="2">
        <v>0.5</v>
      </c>
      <c r="AG11" s="2">
        <v>1.5</v>
      </c>
      <c r="AH11" s="2">
        <v>15.4</v>
      </c>
      <c r="AI11" s="2" t="s">
        <v>77</v>
      </c>
      <c r="AJ11" s="2">
        <v>0.6</v>
      </c>
      <c r="AK11" s="2">
        <v>2.7E-2</v>
      </c>
      <c r="AL11" s="2">
        <v>0.03</v>
      </c>
      <c r="AM11" s="2" t="s">
        <v>76</v>
      </c>
      <c r="AN11" s="2">
        <v>1.2</v>
      </c>
      <c r="AO11" s="2">
        <v>0.1</v>
      </c>
      <c r="AP11" s="2">
        <v>6</v>
      </c>
      <c r="AQ11" s="2">
        <v>10.7</v>
      </c>
      <c r="AR11" s="2" t="s">
        <v>76</v>
      </c>
      <c r="AS11" s="2">
        <v>17.5</v>
      </c>
      <c r="AT11" s="2" t="s">
        <v>76</v>
      </c>
      <c r="AU11" s="2" t="s">
        <v>76</v>
      </c>
      <c r="AV11" s="2" t="s">
        <v>77</v>
      </c>
      <c r="AW11" s="2">
        <v>1.2</v>
      </c>
      <c r="AX11" s="2">
        <v>0.66</v>
      </c>
      <c r="AY11" s="2">
        <v>8.19</v>
      </c>
      <c r="AZ11" s="2">
        <v>1.9</v>
      </c>
      <c r="BA11" s="2">
        <v>0.3</v>
      </c>
      <c r="BB11" s="2">
        <v>0.2</v>
      </c>
      <c r="BC11" s="2">
        <v>1.4</v>
      </c>
      <c r="BD11" s="2" t="s">
        <v>79</v>
      </c>
      <c r="BE11" s="2">
        <v>0.1</v>
      </c>
      <c r="BF11" s="2">
        <v>2.84</v>
      </c>
      <c r="BG11" s="2">
        <v>0.2</v>
      </c>
      <c r="BH11" s="2">
        <v>0.7</v>
      </c>
      <c r="BI11" s="2">
        <v>2</v>
      </c>
      <c r="BJ11" s="2">
        <v>2.1</v>
      </c>
      <c r="BK11" s="2" t="s">
        <v>81</v>
      </c>
      <c r="BL11" s="2">
        <v>60</v>
      </c>
      <c r="BM11" s="2">
        <v>0.1</v>
      </c>
    </row>
    <row r="12" spans="1:65" x14ac:dyDescent="0.25">
      <c r="B12" s="2">
        <v>0.2</v>
      </c>
      <c r="C12" s="2">
        <v>0.11799999999999999</v>
      </c>
      <c r="D12" s="2">
        <v>0.69</v>
      </c>
      <c r="E12" s="2">
        <v>2</v>
      </c>
      <c r="F12" s="2">
        <v>13</v>
      </c>
      <c r="G12" s="2">
        <v>6.6</v>
      </c>
      <c r="H12" s="2">
        <v>0.04</v>
      </c>
      <c r="I12" s="2">
        <v>1.37</v>
      </c>
      <c r="J12" s="2">
        <v>0.33</v>
      </c>
      <c r="K12" s="2">
        <v>9.6</v>
      </c>
      <c r="L12" s="2">
        <v>19</v>
      </c>
      <c r="M12" s="2">
        <v>0.28000000000000003</v>
      </c>
      <c r="N12" s="2">
        <v>17.399999999999999</v>
      </c>
      <c r="O12" s="2">
        <v>0.7</v>
      </c>
      <c r="P12" s="2">
        <v>0.4</v>
      </c>
      <c r="Q12" s="2">
        <v>1.4</v>
      </c>
      <c r="R12" s="2">
        <v>2.2999999999999998</v>
      </c>
      <c r="S12" s="2">
        <v>1.47</v>
      </c>
      <c r="T12" s="2">
        <v>0.03</v>
      </c>
      <c r="U12" s="2">
        <v>17.3</v>
      </c>
      <c r="V12" s="2" t="s">
        <v>76</v>
      </c>
      <c r="W12" s="2">
        <v>7.0000000000000007E-2</v>
      </c>
      <c r="X12" s="2">
        <v>34</v>
      </c>
      <c r="Y12" s="2">
        <v>37.299999999999997</v>
      </c>
      <c r="Z12" s="2">
        <v>1.7999999999999999E-2</v>
      </c>
      <c r="AA12" s="2">
        <v>15.2</v>
      </c>
      <c r="AB12" s="2">
        <v>4.4999999999999998E-2</v>
      </c>
      <c r="AC12" s="2">
        <v>3.1</v>
      </c>
      <c r="AD12" s="2">
        <v>3.2440000000000002</v>
      </c>
      <c r="AE12" s="2">
        <v>0.01</v>
      </c>
      <c r="AF12" s="2">
        <v>0.8</v>
      </c>
      <c r="AG12" s="2">
        <v>1.9</v>
      </c>
      <c r="AH12" s="2">
        <v>148</v>
      </c>
      <c r="AI12" s="2">
        <v>0.01</v>
      </c>
      <c r="AJ12" s="2">
        <v>0.8</v>
      </c>
      <c r="AK12" s="2">
        <v>2.4E-2</v>
      </c>
      <c r="AL12" s="2">
        <v>0.3</v>
      </c>
      <c r="AM12" s="2" t="s">
        <v>76</v>
      </c>
      <c r="AN12" s="2">
        <v>43.1</v>
      </c>
      <c r="AO12" s="2">
        <v>1.1000000000000001</v>
      </c>
      <c r="AP12" s="2">
        <v>26</v>
      </c>
      <c r="AQ12" s="2">
        <v>35.5</v>
      </c>
      <c r="AR12" s="2">
        <v>0.2</v>
      </c>
      <c r="AS12" s="2">
        <v>36.299999999999997</v>
      </c>
      <c r="AT12" s="2">
        <v>0.2</v>
      </c>
      <c r="AU12" s="2" t="s">
        <v>76</v>
      </c>
      <c r="AV12" s="2" t="s">
        <v>77</v>
      </c>
      <c r="AW12" s="2">
        <v>2.2000000000000002</v>
      </c>
      <c r="AX12" s="2">
        <v>0.92</v>
      </c>
      <c r="AY12" s="2">
        <v>16.3</v>
      </c>
      <c r="AZ12" s="2">
        <v>2.4</v>
      </c>
      <c r="BA12" s="2">
        <v>64.599999999999994</v>
      </c>
      <c r="BB12" s="2">
        <v>0.17</v>
      </c>
      <c r="BC12" s="2">
        <v>2.6</v>
      </c>
      <c r="BD12" s="2" t="s">
        <v>79</v>
      </c>
      <c r="BE12" s="2">
        <v>0.2</v>
      </c>
      <c r="BF12" s="2">
        <v>6.13</v>
      </c>
      <c r="BG12" s="2">
        <v>0.5</v>
      </c>
      <c r="BH12" s="2">
        <v>0.7</v>
      </c>
      <c r="BI12" s="2" t="s">
        <v>80</v>
      </c>
      <c r="BJ12" s="2">
        <v>4.3</v>
      </c>
      <c r="BK12" s="2" t="s">
        <v>81</v>
      </c>
      <c r="BL12" s="2">
        <v>30</v>
      </c>
      <c r="BM12" s="2">
        <v>0.2</v>
      </c>
    </row>
    <row r="13" spans="1:65" x14ac:dyDescent="0.25">
      <c r="B13" s="2">
        <v>0.4</v>
      </c>
      <c r="C13" s="2">
        <v>9.6000000000000002E-2</v>
      </c>
      <c r="D13" s="2">
        <v>0.46</v>
      </c>
      <c r="E13" s="2">
        <v>1.8</v>
      </c>
      <c r="F13" s="2">
        <v>7</v>
      </c>
      <c r="G13" s="2">
        <v>37.6</v>
      </c>
      <c r="H13" s="2">
        <v>0.03</v>
      </c>
      <c r="I13" s="2">
        <v>0.85</v>
      </c>
      <c r="J13" s="2">
        <v>0.32</v>
      </c>
      <c r="K13" s="2">
        <v>3.8</v>
      </c>
      <c r="L13" s="2">
        <v>15</v>
      </c>
      <c r="M13" s="2">
        <v>0.27</v>
      </c>
      <c r="N13" s="2">
        <v>14.2</v>
      </c>
      <c r="O13" s="2">
        <v>0.5</v>
      </c>
      <c r="P13" s="2">
        <v>0.3</v>
      </c>
      <c r="Q13" s="2">
        <v>0.9</v>
      </c>
      <c r="R13" s="2">
        <v>0.43</v>
      </c>
      <c r="S13" s="2">
        <v>1.02</v>
      </c>
      <c r="T13" s="2">
        <v>0.01</v>
      </c>
      <c r="U13" s="2">
        <v>11.8</v>
      </c>
      <c r="V13" s="2" t="s">
        <v>76</v>
      </c>
      <c r="W13" s="2">
        <v>0.05</v>
      </c>
      <c r="X13" s="2">
        <v>27</v>
      </c>
      <c r="Y13" s="2">
        <v>8.68</v>
      </c>
      <c r="Z13" s="2">
        <v>1.4E-2</v>
      </c>
      <c r="AA13" s="2">
        <v>11.7</v>
      </c>
      <c r="AB13" s="2">
        <v>4.4999999999999998E-2</v>
      </c>
      <c r="AC13" s="2">
        <v>2.7</v>
      </c>
      <c r="AD13" s="2">
        <v>0.68300000000000005</v>
      </c>
      <c r="AE13" s="2">
        <v>0.03</v>
      </c>
      <c r="AF13" s="2">
        <v>0.2</v>
      </c>
      <c r="AG13" s="2">
        <v>5.6</v>
      </c>
      <c r="AH13" s="2">
        <v>84.7</v>
      </c>
      <c r="AI13" s="2" t="s">
        <v>77</v>
      </c>
      <c r="AJ13" s="2" t="s">
        <v>76</v>
      </c>
      <c r="AK13" s="2">
        <v>1.4999999999999999E-2</v>
      </c>
      <c r="AL13" s="2">
        <v>0.21</v>
      </c>
      <c r="AM13" s="2" t="s">
        <v>76</v>
      </c>
      <c r="AN13" s="2">
        <v>22.1</v>
      </c>
      <c r="AO13" s="2">
        <v>0.6</v>
      </c>
      <c r="AP13" s="2">
        <v>21</v>
      </c>
      <c r="AQ13" s="2">
        <v>29.7</v>
      </c>
      <c r="AR13" s="2">
        <v>0.2</v>
      </c>
      <c r="AS13" s="2">
        <v>23.3</v>
      </c>
      <c r="AT13" s="2">
        <v>0.1</v>
      </c>
      <c r="AU13" s="2" t="s">
        <v>76</v>
      </c>
      <c r="AV13" s="2" t="s">
        <v>77</v>
      </c>
      <c r="AW13" s="2">
        <v>1.5</v>
      </c>
      <c r="AX13" s="2">
        <v>0.72</v>
      </c>
      <c r="AY13" s="2">
        <v>10.9</v>
      </c>
      <c r="AZ13" s="2">
        <v>1.3</v>
      </c>
      <c r="BA13" s="2">
        <v>8.8000000000000007</v>
      </c>
      <c r="BB13" s="2">
        <v>0.12</v>
      </c>
      <c r="BC13" s="2">
        <v>1.7</v>
      </c>
      <c r="BD13" s="2" t="s">
        <v>79</v>
      </c>
      <c r="BE13" s="2">
        <v>0.2</v>
      </c>
      <c r="BF13" s="2">
        <v>4.1399999999999997</v>
      </c>
      <c r="BG13" s="2">
        <v>0.4</v>
      </c>
      <c r="BH13" s="2">
        <v>0.4</v>
      </c>
      <c r="BI13" s="2" t="s">
        <v>80</v>
      </c>
      <c r="BJ13" s="2">
        <v>2.9</v>
      </c>
      <c r="BK13" s="2" t="s">
        <v>81</v>
      </c>
      <c r="BL13" s="2">
        <v>60</v>
      </c>
      <c r="BM13" s="2">
        <v>0.2</v>
      </c>
    </row>
    <row r="15" spans="1:65" x14ac:dyDescent="0.25">
      <c r="B15" s="5">
        <f>AVERAGE(B11,B7)</f>
        <v>0.4</v>
      </c>
      <c r="C15" s="5">
        <f t="shared" ref="C15:BM17" si="0">AVERAGE(C11,C7)</f>
        <v>5.7500000000000002E-2</v>
      </c>
      <c r="D15" s="5">
        <f t="shared" si="0"/>
        <v>0.26500000000000001</v>
      </c>
      <c r="E15" s="5">
        <f t="shared" si="0"/>
        <v>0.64999999999999991</v>
      </c>
      <c r="F15" s="5">
        <f t="shared" si="0"/>
        <v>4</v>
      </c>
      <c r="G15" s="5">
        <f t="shared" si="0"/>
        <v>25.85</v>
      </c>
      <c r="H15" s="5">
        <f t="shared" si="0"/>
        <v>2.5000000000000001E-2</v>
      </c>
      <c r="I15" s="5">
        <f t="shared" si="0"/>
        <v>0.25</v>
      </c>
      <c r="J15" s="5">
        <f t="shared" si="0"/>
        <v>0.12000000000000001</v>
      </c>
      <c r="K15" s="5">
        <f t="shared" si="0"/>
        <v>0.95</v>
      </c>
      <c r="L15" s="5">
        <f t="shared" si="0"/>
        <v>13.5</v>
      </c>
      <c r="M15" s="5">
        <f t="shared" si="0"/>
        <v>0.32500000000000001</v>
      </c>
      <c r="N15" s="5">
        <f t="shared" si="0"/>
        <v>7.2</v>
      </c>
      <c r="O15" s="5">
        <f t="shared" si="0"/>
        <v>0.3</v>
      </c>
      <c r="P15" s="5">
        <f t="shared" si="0"/>
        <v>0.2</v>
      </c>
      <c r="Q15" s="5">
        <f t="shared" si="0"/>
        <v>0.7</v>
      </c>
      <c r="R15" s="5">
        <f t="shared" si="0"/>
        <v>0.155</v>
      </c>
      <c r="S15" s="5">
        <f t="shared" si="0"/>
        <v>0.86</v>
      </c>
      <c r="T15" s="5">
        <f t="shared" si="0"/>
        <v>0.01</v>
      </c>
      <c r="U15" s="5">
        <f t="shared" si="0"/>
        <v>9</v>
      </c>
      <c r="V15" s="2" t="s">
        <v>76</v>
      </c>
      <c r="W15" s="5">
        <f t="shared" si="0"/>
        <v>0.06</v>
      </c>
      <c r="X15" s="5">
        <f t="shared" si="0"/>
        <v>16.5</v>
      </c>
      <c r="Y15" s="5">
        <f t="shared" si="0"/>
        <v>0.9</v>
      </c>
      <c r="Z15" s="5">
        <f t="shared" si="0"/>
        <v>1.4999999999999999E-2</v>
      </c>
      <c r="AA15" s="5">
        <f t="shared" si="0"/>
        <v>7.1999999999999993</v>
      </c>
      <c r="AB15" s="5">
        <f t="shared" si="0"/>
        <v>2.1000000000000001E-2</v>
      </c>
      <c r="AC15" s="5">
        <f t="shared" si="0"/>
        <v>3.55</v>
      </c>
      <c r="AD15" s="5">
        <f t="shared" si="0"/>
        <v>0.15049999999999999</v>
      </c>
      <c r="AE15" s="5">
        <f t="shared" si="0"/>
        <v>5.5E-2</v>
      </c>
      <c r="AF15" s="5">
        <f t="shared" si="0"/>
        <v>0.5</v>
      </c>
      <c r="AG15" s="5">
        <f t="shared" si="0"/>
        <v>1.3</v>
      </c>
      <c r="AH15" s="5">
        <f t="shared" si="0"/>
        <v>15.5</v>
      </c>
      <c r="AI15" s="2" t="s">
        <v>77</v>
      </c>
      <c r="AJ15" s="5">
        <f t="shared" si="0"/>
        <v>0.5</v>
      </c>
      <c r="AK15" s="5">
        <f t="shared" si="0"/>
        <v>2.5500000000000002E-2</v>
      </c>
      <c r="AL15" s="5">
        <f t="shared" si="0"/>
        <v>3.5000000000000003E-2</v>
      </c>
      <c r="AM15" s="2" t="s">
        <v>76</v>
      </c>
      <c r="AN15" s="5">
        <f t="shared" si="0"/>
        <v>1.2</v>
      </c>
      <c r="AO15" s="5">
        <f t="shared" si="0"/>
        <v>0.2</v>
      </c>
      <c r="AP15" s="5">
        <f t="shared" si="0"/>
        <v>6</v>
      </c>
      <c r="AQ15" s="5">
        <f t="shared" si="0"/>
        <v>10.95</v>
      </c>
      <c r="AR15" s="2" t="s">
        <v>76</v>
      </c>
      <c r="AS15" s="5">
        <f t="shared" si="0"/>
        <v>17.75</v>
      </c>
      <c r="AT15" s="2" t="s">
        <v>76</v>
      </c>
      <c r="AU15" s="2" t="s">
        <v>76</v>
      </c>
      <c r="AV15" s="2" t="s">
        <v>77</v>
      </c>
      <c r="AW15" s="5">
        <f t="shared" si="0"/>
        <v>1.25</v>
      </c>
      <c r="AX15" s="5">
        <f t="shared" si="0"/>
        <v>0.84499999999999997</v>
      </c>
      <c r="AY15" s="5">
        <f t="shared" si="0"/>
        <v>8.3249999999999993</v>
      </c>
      <c r="AZ15" s="5">
        <f t="shared" si="0"/>
        <v>1.95</v>
      </c>
      <c r="BA15" s="5">
        <f t="shared" si="0"/>
        <v>0.2</v>
      </c>
      <c r="BB15" s="5">
        <f t="shared" si="0"/>
        <v>0.20500000000000002</v>
      </c>
      <c r="BC15" s="5">
        <f t="shared" si="0"/>
        <v>1.45</v>
      </c>
      <c r="BD15" s="2" t="s">
        <v>79</v>
      </c>
      <c r="BE15" s="5">
        <f t="shared" si="0"/>
        <v>0.1</v>
      </c>
      <c r="BF15" s="5">
        <f t="shared" si="0"/>
        <v>2.9</v>
      </c>
      <c r="BG15" s="5">
        <f t="shared" si="0"/>
        <v>0.25</v>
      </c>
      <c r="BH15" s="5">
        <f t="shared" si="0"/>
        <v>0.95</v>
      </c>
      <c r="BI15" s="2" t="s">
        <v>80</v>
      </c>
      <c r="BJ15" s="5">
        <f t="shared" si="0"/>
        <v>2.2000000000000002</v>
      </c>
      <c r="BK15" s="2" t="s">
        <v>81</v>
      </c>
      <c r="BL15" s="5">
        <f t="shared" si="0"/>
        <v>55</v>
      </c>
      <c r="BM15" s="5">
        <f t="shared" si="0"/>
        <v>0.1</v>
      </c>
    </row>
    <row r="16" spans="1:65" x14ac:dyDescent="0.25">
      <c r="B16" s="5">
        <f t="shared" ref="B16:Q17" si="1">AVERAGE(B12,B8)</f>
        <v>0.6</v>
      </c>
      <c r="C16" s="5">
        <f t="shared" si="1"/>
        <v>0.1225</v>
      </c>
      <c r="D16" s="5">
        <f t="shared" si="1"/>
        <v>0.68500000000000005</v>
      </c>
      <c r="E16" s="5">
        <f t="shared" si="1"/>
        <v>1.8</v>
      </c>
      <c r="F16" s="5">
        <f t="shared" si="1"/>
        <v>12.5</v>
      </c>
      <c r="G16" s="5">
        <f t="shared" si="1"/>
        <v>7.6499999999999995</v>
      </c>
      <c r="H16" s="5">
        <f t="shared" si="1"/>
        <v>0.04</v>
      </c>
      <c r="I16" s="5">
        <f t="shared" si="1"/>
        <v>1.38</v>
      </c>
      <c r="J16" s="5">
        <f t="shared" si="1"/>
        <v>0.35499999999999998</v>
      </c>
      <c r="K16" s="5">
        <f t="shared" si="1"/>
        <v>9.35</v>
      </c>
      <c r="L16" s="5">
        <f t="shared" si="1"/>
        <v>19.5</v>
      </c>
      <c r="M16" s="5">
        <f t="shared" si="1"/>
        <v>0.29000000000000004</v>
      </c>
      <c r="N16" s="5">
        <f t="shared" si="1"/>
        <v>17.75</v>
      </c>
      <c r="O16" s="5">
        <f t="shared" si="1"/>
        <v>0.7</v>
      </c>
      <c r="P16" s="5">
        <f t="shared" si="1"/>
        <v>0.4</v>
      </c>
      <c r="Q16" s="5">
        <f t="shared" si="1"/>
        <v>1.35</v>
      </c>
      <c r="R16" s="5">
        <f t="shared" si="0"/>
        <v>2.3199999999999998</v>
      </c>
      <c r="S16" s="5">
        <f t="shared" si="0"/>
        <v>1.5</v>
      </c>
      <c r="T16" s="5">
        <f t="shared" si="0"/>
        <v>0.03</v>
      </c>
      <c r="U16" s="5">
        <f t="shared" si="0"/>
        <v>17.700000000000003</v>
      </c>
      <c r="V16" s="2" t="s">
        <v>76</v>
      </c>
      <c r="W16" s="5">
        <f t="shared" si="0"/>
        <v>7.0000000000000007E-2</v>
      </c>
      <c r="X16" s="5">
        <f t="shared" si="0"/>
        <v>34</v>
      </c>
      <c r="Y16" s="5">
        <f t="shared" si="0"/>
        <v>33.75</v>
      </c>
      <c r="Z16" s="5">
        <f t="shared" si="0"/>
        <v>1.95E-2</v>
      </c>
      <c r="AA16" s="5">
        <f t="shared" si="0"/>
        <v>15.05</v>
      </c>
      <c r="AB16" s="5">
        <f t="shared" si="0"/>
        <v>4.2999999999999997E-2</v>
      </c>
      <c r="AC16" s="5">
        <f t="shared" si="0"/>
        <v>3.1</v>
      </c>
      <c r="AD16" s="5">
        <f t="shared" si="0"/>
        <v>3.1905000000000001</v>
      </c>
      <c r="AE16" s="5">
        <f t="shared" si="0"/>
        <v>2.5000000000000001E-2</v>
      </c>
      <c r="AF16" s="5">
        <f t="shared" si="0"/>
        <v>0.8</v>
      </c>
      <c r="AG16" s="5">
        <f t="shared" si="0"/>
        <v>3.2</v>
      </c>
      <c r="AH16" s="5">
        <f t="shared" si="0"/>
        <v>148.5</v>
      </c>
      <c r="AI16" s="5">
        <f t="shared" si="0"/>
        <v>3.4999999999999996E-2</v>
      </c>
      <c r="AJ16" s="5">
        <f t="shared" si="0"/>
        <v>0.8</v>
      </c>
      <c r="AK16" s="5">
        <f t="shared" si="0"/>
        <v>2.4E-2</v>
      </c>
      <c r="AL16" s="5">
        <f t="shared" si="0"/>
        <v>0.315</v>
      </c>
      <c r="AM16" s="2" t="s">
        <v>76</v>
      </c>
      <c r="AN16" s="5">
        <f t="shared" si="0"/>
        <v>43</v>
      </c>
      <c r="AO16" s="5">
        <f t="shared" si="0"/>
        <v>1.1000000000000001</v>
      </c>
      <c r="AP16" s="5">
        <f t="shared" si="0"/>
        <v>26.5</v>
      </c>
      <c r="AQ16" s="5">
        <f t="shared" si="0"/>
        <v>34.799999999999997</v>
      </c>
      <c r="AR16" s="5">
        <f t="shared" si="0"/>
        <v>0.2</v>
      </c>
      <c r="AS16" s="5">
        <f t="shared" si="0"/>
        <v>37.25</v>
      </c>
      <c r="AT16" s="5">
        <f t="shared" si="0"/>
        <v>0.15000000000000002</v>
      </c>
      <c r="AU16" s="2" t="s">
        <v>76</v>
      </c>
      <c r="AV16" s="2" t="s">
        <v>77</v>
      </c>
      <c r="AW16" s="5">
        <f t="shared" si="0"/>
        <v>2.2999999999999998</v>
      </c>
      <c r="AX16" s="5">
        <f t="shared" si="0"/>
        <v>1.17</v>
      </c>
      <c r="AY16" s="5">
        <f t="shared" si="0"/>
        <v>16.450000000000003</v>
      </c>
      <c r="AZ16" s="5">
        <f t="shared" si="0"/>
        <v>2.4500000000000002</v>
      </c>
      <c r="BA16" s="5">
        <f t="shared" si="0"/>
        <v>78.199999999999989</v>
      </c>
      <c r="BB16" s="5">
        <f t="shared" si="0"/>
        <v>0.15500000000000003</v>
      </c>
      <c r="BC16" s="5">
        <f t="shared" si="0"/>
        <v>2.6500000000000004</v>
      </c>
      <c r="BD16" s="2" t="s">
        <v>79</v>
      </c>
      <c r="BE16" s="5">
        <f t="shared" si="0"/>
        <v>0.25</v>
      </c>
      <c r="BF16" s="5">
        <f t="shared" si="0"/>
        <v>6.3599999999999994</v>
      </c>
      <c r="BG16" s="5">
        <f t="shared" si="0"/>
        <v>0.55000000000000004</v>
      </c>
      <c r="BH16" s="5">
        <f t="shared" si="0"/>
        <v>0.7</v>
      </c>
      <c r="BI16" s="2" t="s">
        <v>80</v>
      </c>
      <c r="BJ16" s="5">
        <f t="shared" si="0"/>
        <v>4.4000000000000004</v>
      </c>
      <c r="BK16" s="2" t="s">
        <v>81</v>
      </c>
      <c r="BL16" s="5">
        <f t="shared" si="0"/>
        <v>40</v>
      </c>
      <c r="BM16" s="5">
        <f t="shared" si="0"/>
        <v>0.2</v>
      </c>
    </row>
    <row r="17" spans="2:65" x14ac:dyDescent="0.25">
      <c r="B17" s="5">
        <f t="shared" si="1"/>
        <v>0.7</v>
      </c>
      <c r="C17" s="5">
        <f t="shared" si="0"/>
        <v>0.09</v>
      </c>
      <c r="D17" s="5">
        <f t="shared" si="0"/>
        <v>0.46499999999999997</v>
      </c>
      <c r="E17" s="5">
        <f t="shared" si="0"/>
        <v>1.5</v>
      </c>
      <c r="F17" s="5">
        <f t="shared" si="0"/>
        <v>6.5</v>
      </c>
      <c r="G17" s="5">
        <f t="shared" si="0"/>
        <v>41.05</v>
      </c>
      <c r="H17" s="5">
        <f t="shared" si="0"/>
        <v>0.03</v>
      </c>
      <c r="I17" s="5">
        <f t="shared" si="0"/>
        <v>0.86</v>
      </c>
      <c r="J17" s="5">
        <f t="shared" si="0"/>
        <v>0.33499999999999996</v>
      </c>
      <c r="K17" s="5">
        <f t="shared" si="0"/>
        <v>3.7</v>
      </c>
      <c r="L17" s="5">
        <f t="shared" si="0"/>
        <v>15.5</v>
      </c>
      <c r="M17" s="5">
        <f t="shared" si="0"/>
        <v>0.26500000000000001</v>
      </c>
      <c r="N17" s="5">
        <f t="shared" si="0"/>
        <v>14.649999999999999</v>
      </c>
      <c r="O17" s="5">
        <f t="shared" si="0"/>
        <v>0.45</v>
      </c>
      <c r="P17" s="5">
        <f t="shared" si="0"/>
        <v>0.3</v>
      </c>
      <c r="Q17" s="5">
        <f t="shared" si="0"/>
        <v>0.9</v>
      </c>
      <c r="R17" s="5">
        <f t="shared" si="0"/>
        <v>0.435</v>
      </c>
      <c r="S17" s="5">
        <f t="shared" si="0"/>
        <v>1.0550000000000002</v>
      </c>
      <c r="T17" s="5">
        <f t="shared" si="0"/>
        <v>0.01</v>
      </c>
      <c r="U17" s="5">
        <f t="shared" si="0"/>
        <v>12.15</v>
      </c>
      <c r="V17" s="2" t="s">
        <v>76</v>
      </c>
      <c r="W17" s="5">
        <f t="shared" si="0"/>
        <v>5.5E-2</v>
      </c>
      <c r="X17" s="5">
        <f t="shared" si="0"/>
        <v>28</v>
      </c>
      <c r="Y17" s="5">
        <f t="shared" si="0"/>
        <v>8.2799999999999994</v>
      </c>
      <c r="Z17" s="5">
        <f t="shared" si="0"/>
        <v>1.55E-2</v>
      </c>
      <c r="AA17" s="5">
        <f t="shared" si="0"/>
        <v>11.85</v>
      </c>
      <c r="AB17" s="5">
        <f t="shared" si="0"/>
        <v>4.2999999999999997E-2</v>
      </c>
      <c r="AC17" s="5">
        <f t="shared" si="0"/>
        <v>2.6500000000000004</v>
      </c>
      <c r="AD17" s="5">
        <f t="shared" si="0"/>
        <v>0.66349999999999998</v>
      </c>
      <c r="AE17" s="5">
        <f t="shared" si="0"/>
        <v>0.04</v>
      </c>
      <c r="AF17" s="5">
        <f t="shared" si="0"/>
        <v>0.2</v>
      </c>
      <c r="AG17" s="5">
        <f t="shared" si="0"/>
        <v>6.1</v>
      </c>
      <c r="AH17" s="5">
        <f t="shared" si="0"/>
        <v>85.75</v>
      </c>
      <c r="AI17" s="2" t="s">
        <v>77</v>
      </c>
      <c r="AJ17" s="2" t="s">
        <v>76</v>
      </c>
      <c r="AK17" s="5">
        <f t="shared" si="0"/>
        <v>1.3999999999999999E-2</v>
      </c>
      <c r="AL17" s="5">
        <f t="shared" si="0"/>
        <v>0.21</v>
      </c>
      <c r="AM17" s="2" t="s">
        <v>76</v>
      </c>
      <c r="AN17" s="5">
        <f t="shared" si="0"/>
        <v>22.05</v>
      </c>
      <c r="AO17" s="5">
        <f t="shared" si="0"/>
        <v>0.64999999999999991</v>
      </c>
      <c r="AP17" s="5">
        <f t="shared" si="0"/>
        <v>22</v>
      </c>
      <c r="AQ17" s="5">
        <f t="shared" si="0"/>
        <v>30.2</v>
      </c>
      <c r="AR17" s="5">
        <f t="shared" si="0"/>
        <v>0.2</v>
      </c>
      <c r="AS17" s="5">
        <f t="shared" si="0"/>
        <v>24</v>
      </c>
      <c r="AT17" s="5">
        <f t="shared" si="0"/>
        <v>0.1</v>
      </c>
      <c r="AU17" s="2" t="s">
        <v>76</v>
      </c>
      <c r="AV17" s="2" t="s">
        <v>77</v>
      </c>
      <c r="AW17" s="5">
        <f t="shared" si="0"/>
        <v>1.45</v>
      </c>
      <c r="AX17" s="5">
        <f t="shared" si="0"/>
        <v>0.91500000000000004</v>
      </c>
      <c r="AY17" s="5">
        <f t="shared" si="0"/>
        <v>11.100000000000001</v>
      </c>
      <c r="AZ17" s="5">
        <f t="shared" si="0"/>
        <v>1.3</v>
      </c>
      <c r="BA17" s="5">
        <f t="shared" si="0"/>
        <v>14.25</v>
      </c>
      <c r="BB17" s="5">
        <f t="shared" si="0"/>
        <v>0.125</v>
      </c>
      <c r="BC17" s="5">
        <f t="shared" si="0"/>
        <v>1.75</v>
      </c>
      <c r="BD17" s="2" t="s">
        <v>79</v>
      </c>
      <c r="BE17" s="5">
        <f t="shared" si="0"/>
        <v>0.2</v>
      </c>
      <c r="BF17" s="5">
        <f t="shared" si="0"/>
        <v>4.2349999999999994</v>
      </c>
      <c r="BG17" s="5">
        <f t="shared" si="0"/>
        <v>0.4</v>
      </c>
      <c r="BH17" s="5">
        <f t="shared" si="0"/>
        <v>0.4</v>
      </c>
      <c r="BI17" s="2" t="s">
        <v>80</v>
      </c>
      <c r="BJ17" s="5">
        <f t="shared" si="0"/>
        <v>2.95</v>
      </c>
      <c r="BK17" s="2" t="s">
        <v>81</v>
      </c>
      <c r="BL17" s="5">
        <f t="shared" si="0"/>
        <v>55</v>
      </c>
      <c r="BM17" s="5">
        <f t="shared" si="0"/>
        <v>0.2</v>
      </c>
    </row>
  </sheetData>
  <pageMargins left="0.51" right="0.51" top="0.51" bottom="0.51" header="0.3" footer="0.3"/>
  <pageSetup orientation="landscape"/>
  <headerFooter>
    <oddHeader>&amp;12&amp;B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30"/>
  <sheetViews>
    <sheetView workbookViewId="0">
      <pane xSplit="1" ySplit="6" topLeftCell="B7" activePane="bottomRight" state="frozen"/>
      <selection pane="topRight"/>
      <selection pane="bottomLeft"/>
      <selection pane="bottomRight" activeCell="BM30" sqref="BM30"/>
    </sheetView>
  </sheetViews>
  <sheetFormatPr baseColWidth="10" defaultColWidth="9.140625" defaultRowHeight="15" x14ac:dyDescent="0.25"/>
  <cols>
    <col min="1" max="1" width="29.7109375" style="5" bestFit="1" customWidth="1"/>
    <col min="2" max="2" width="6.140625" style="5" bestFit="1" customWidth="1"/>
    <col min="3" max="3" width="8.140625" style="5" bestFit="1" customWidth="1"/>
    <col min="4" max="4" width="7.140625" style="5" bestFit="1" customWidth="1"/>
    <col min="5" max="7" width="6.140625" style="5" bestFit="1" customWidth="1"/>
    <col min="8" max="10" width="7.140625" style="5" bestFit="1" customWidth="1"/>
    <col min="11" max="12" width="6.140625" style="5" bestFit="1" customWidth="1"/>
    <col min="13" max="13" width="7.140625" style="5" bestFit="1" customWidth="1"/>
    <col min="14" max="14" width="8.140625" style="5" bestFit="1" customWidth="1"/>
    <col min="15" max="17" width="6.140625" style="5" bestFit="1" customWidth="1"/>
    <col min="18" max="20" width="7.140625" style="5" bestFit="1" customWidth="1"/>
    <col min="21" max="22" width="6.140625" style="5" bestFit="1" customWidth="1"/>
    <col min="23" max="23" width="7.140625" style="5" bestFit="1" customWidth="1"/>
    <col min="24" max="27" width="6.140625" style="5" bestFit="1" customWidth="1"/>
    <col min="28" max="28" width="8.140625" style="5" bestFit="1" customWidth="1"/>
    <col min="29" max="29" width="6.140625" style="5" bestFit="1" customWidth="1"/>
    <col min="30" max="30" width="8.140625" style="5" bestFit="1" customWidth="1"/>
    <col min="31" max="31" width="7.140625" style="5" bestFit="1" customWidth="1"/>
    <col min="32" max="34" width="6.140625" style="5" bestFit="1" customWidth="1"/>
    <col min="35" max="35" width="7.140625" style="5" bestFit="1" customWidth="1"/>
    <col min="36" max="36" width="6.140625" style="5" bestFit="1" customWidth="1"/>
    <col min="37" max="37" width="8.140625" style="5" bestFit="1" customWidth="1"/>
    <col min="38" max="38" width="7.140625" style="5" bestFit="1" customWidth="1"/>
    <col min="39" max="44" width="6.140625" style="5" bestFit="1" customWidth="1"/>
    <col min="45" max="45" width="7.140625" style="5" bestFit="1" customWidth="1"/>
    <col min="46" max="47" width="6.140625" style="5" bestFit="1" customWidth="1"/>
    <col min="48" max="48" width="7.140625" style="5" bestFit="1" customWidth="1"/>
    <col min="49" max="49" width="6.140625" style="5" bestFit="1" customWidth="1"/>
    <col min="50" max="51" width="7.140625" style="5" bestFit="1" customWidth="1"/>
    <col min="52" max="53" width="6.140625" style="5" bestFit="1" customWidth="1"/>
    <col min="54" max="54" width="7.140625" style="5" bestFit="1" customWidth="1"/>
    <col min="55" max="55" width="6.140625" style="5" bestFit="1" customWidth="1"/>
    <col min="56" max="56" width="7.140625" style="5" bestFit="1" customWidth="1"/>
    <col min="57" max="57" width="6.140625" style="5" bestFit="1" customWidth="1"/>
    <col min="58" max="58" width="7.140625" style="5" bestFit="1" customWidth="1"/>
    <col min="59" max="65" width="6.140625" style="5" bestFit="1" customWidth="1"/>
  </cols>
  <sheetData>
    <row r="1" spans="1:65" x14ac:dyDescent="0.25">
      <c r="A1" s="1" t="s">
        <v>0</v>
      </c>
    </row>
    <row r="2" spans="1:65" x14ac:dyDescent="0.25">
      <c r="A2" s="2" t="s">
        <v>1</v>
      </c>
    </row>
    <row r="3" spans="1:65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 x14ac:dyDescent="0.2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 x14ac:dyDescent="0.25">
      <c r="A5" s="1" t="s">
        <v>71</v>
      </c>
      <c r="B5" s="2">
        <v>0.2</v>
      </c>
      <c r="C5" s="2">
        <v>2E-3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1E-3</v>
      </c>
      <c r="AA5" s="2">
        <v>0.1</v>
      </c>
      <c r="AB5" s="2">
        <v>1E-3</v>
      </c>
      <c r="AC5" s="2">
        <v>0.1</v>
      </c>
      <c r="AD5" s="2">
        <v>1E-3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1E-3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 x14ac:dyDescent="0.2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 x14ac:dyDescent="0.25">
      <c r="A7" s="1" t="s">
        <v>84</v>
      </c>
      <c r="B7" s="2"/>
      <c r="C7" s="2">
        <v>0.91</v>
      </c>
      <c r="D7" s="2">
        <v>2.41</v>
      </c>
      <c r="E7" s="2">
        <v>7</v>
      </c>
      <c r="F7" s="2"/>
      <c r="G7" s="2">
        <v>77.8</v>
      </c>
      <c r="H7" s="2">
        <v>9.66</v>
      </c>
      <c r="I7" s="2">
        <v>0.37</v>
      </c>
      <c r="J7" s="2">
        <v>0.33</v>
      </c>
      <c r="K7" s="2">
        <v>18.5</v>
      </c>
      <c r="L7" s="2">
        <v>42</v>
      </c>
      <c r="M7" s="2">
        <v>1.5</v>
      </c>
      <c r="N7" s="2">
        <v>2310</v>
      </c>
      <c r="O7" s="2"/>
      <c r="P7" s="2"/>
      <c r="Q7" s="2"/>
      <c r="R7" s="2">
        <v>5.2</v>
      </c>
      <c r="S7" s="2">
        <v>7.3</v>
      </c>
      <c r="T7" s="2">
        <v>0.36</v>
      </c>
      <c r="U7" s="2">
        <v>36.700000000000003</v>
      </c>
      <c r="V7" s="2"/>
      <c r="W7" s="2">
        <v>1.28</v>
      </c>
      <c r="X7" s="2">
        <v>764</v>
      </c>
      <c r="Y7" s="2">
        <v>0.75</v>
      </c>
      <c r="Z7" s="2">
        <v>2.5000000000000001E-2</v>
      </c>
      <c r="AA7" s="2">
        <v>34.299999999999997</v>
      </c>
      <c r="AB7" s="2">
        <v>6.5000000000000002E-2</v>
      </c>
      <c r="AC7" s="2">
        <v>63.8</v>
      </c>
      <c r="AD7" s="2">
        <v>0.372</v>
      </c>
      <c r="AE7" s="2">
        <v>0.38</v>
      </c>
      <c r="AF7" s="2">
        <v>3.6</v>
      </c>
      <c r="AG7" s="2">
        <v>7.7</v>
      </c>
      <c r="AH7" s="2">
        <v>15.5</v>
      </c>
      <c r="AI7" s="2"/>
      <c r="AJ7" s="2">
        <v>15.4</v>
      </c>
      <c r="AK7" s="2"/>
      <c r="AL7" s="2">
        <v>0.16</v>
      </c>
      <c r="AM7" s="2"/>
      <c r="AN7" s="2">
        <v>2.1</v>
      </c>
      <c r="AO7" s="2">
        <v>0.9</v>
      </c>
      <c r="AP7" s="2">
        <v>30</v>
      </c>
      <c r="AQ7" s="2">
        <v>267</v>
      </c>
      <c r="AR7" s="2">
        <v>0.6</v>
      </c>
      <c r="AS7" s="2">
        <v>75.7</v>
      </c>
      <c r="AT7" s="2">
        <v>0.2</v>
      </c>
      <c r="AU7" s="2" t="s">
        <v>76</v>
      </c>
      <c r="AV7" s="2">
        <v>0.26</v>
      </c>
      <c r="AW7" s="2">
        <v>20</v>
      </c>
      <c r="AX7" s="2">
        <v>0.41</v>
      </c>
      <c r="AY7" s="2">
        <v>29.9</v>
      </c>
      <c r="AZ7" s="2">
        <v>22.3</v>
      </c>
      <c r="BA7" s="2"/>
      <c r="BB7" s="2">
        <v>3.66</v>
      </c>
      <c r="BC7" s="2">
        <v>5.4</v>
      </c>
      <c r="BD7" s="2"/>
      <c r="BE7" s="2">
        <v>0.7</v>
      </c>
      <c r="BF7" s="2">
        <v>18.3</v>
      </c>
      <c r="BG7" s="2"/>
      <c r="BH7" s="2">
        <v>2.1</v>
      </c>
      <c r="BI7" s="2"/>
      <c r="BJ7" s="2">
        <v>8.1999999999999993</v>
      </c>
      <c r="BK7" s="2"/>
      <c r="BL7" s="2"/>
      <c r="BM7" s="2"/>
    </row>
    <row r="8" spans="1:65" x14ac:dyDescent="0.25">
      <c r="A8" s="1" t="s">
        <v>85</v>
      </c>
      <c r="B8" s="2"/>
      <c r="C8" s="2">
        <v>0.85099999999999998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0.32400000000000001</v>
      </c>
      <c r="J8" s="2">
        <v>0.28000000000000003</v>
      </c>
      <c r="K8" s="2">
        <v>19.399999999999999</v>
      </c>
      <c r="L8" s="2">
        <v>40.700000000000003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2.1000000000000001E-2</v>
      </c>
      <c r="AA8" s="2">
        <v>34.299999999999997</v>
      </c>
      <c r="AB8" s="2">
        <v>6.3E-2</v>
      </c>
      <c r="AC8" s="2">
        <v>60</v>
      </c>
      <c r="AD8" s="2">
        <v>0.38600000000000001</v>
      </c>
      <c r="AE8" s="2">
        <v>0.56999999999999995</v>
      </c>
      <c r="AF8" s="2">
        <v>3.15</v>
      </c>
      <c r="AG8" s="2">
        <v>3.44</v>
      </c>
      <c r="AH8" s="2">
        <v>15</v>
      </c>
      <c r="AI8" s="2"/>
      <c r="AJ8" s="2">
        <v>14.5</v>
      </c>
      <c r="AK8" s="2"/>
      <c r="AL8" s="2">
        <v>0.14000000000000001</v>
      </c>
      <c r="AM8" s="2"/>
      <c r="AN8" s="2">
        <v>1.98</v>
      </c>
      <c r="AO8" s="2">
        <v>1.1200000000000001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4.9800000000000004</v>
      </c>
      <c r="BD8" s="2"/>
      <c r="BE8" s="2">
        <v>0.62</v>
      </c>
      <c r="BF8" s="2">
        <v>16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 x14ac:dyDescent="0.25">
      <c r="A9" s="1" t="s">
        <v>84</v>
      </c>
      <c r="B9" s="2"/>
      <c r="C9" s="2">
        <v>0.86399999999999999</v>
      </c>
      <c r="D9" s="2">
        <v>2.5099999999999998</v>
      </c>
      <c r="E9" s="2">
        <v>6.4</v>
      </c>
      <c r="F9" s="2"/>
      <c r="G9" s="2">
        <v>73.599999999999994</v>
      </c>
      <c r="H9" s="2">
        <v>9.34</v>
      </c>
      <c r="I9" s="2">
        <v>0.4</v>
      </c>
      <c r="J9" s="2">
        <v>0.31</v>
      </c>
      <c r="K9" s="2">
        <v>19.3</v>
      </c>
      <c r="L9" s="2">
        <v>42</v>
      </c>
      <c r="M9" s="2">
        <v>1.56</v>
      </c>
      <c r="N9" s="2">
        <v>2290</v>
      </c>
      <c r="O9" s="2"/>
      <c r="P9" s="2"/>
      <c r="Q9" s="2"/>
      <c r="R9" s="2">
        <v>5.33</v>
      </c>
      <c r="S9" s="2">
        <v>7.66</v>
      </c>
      <c r="T9" s="2">
        <v>0.4</v>
      </c>
      <c r="U9" s="2">
        <v>38.1</v>
      </c>
      <c r="V9" s="2"/>
      <c r="W9" s="2">
        <v>1.42</v>
      </c>
      <c r="X9" s="2">
        <v>779</v>
      </c>
      <c r="Y9" s="2">
        <v>0.76</v>
      </c>
      <c r="Z9" s="2">
        <v>2.5000000000000001E-2</v>
      </c>
      <c r="AA9" s="2">
        <v>34.5</v>
      </c>
      <c r="AB9" s="2"/>
      <c r="AC9" s="2">
        <v>66.099999999999994</v>
      </c>
      <c r="AD9" s="2"/>
      <c r="AE9" s="2">
        <v>0.34</v>
      </c>
      <c r="AF9" s="2">
        <v>3.5</v>
      </c>
      <c r="AG9" s="2">
        <v>3.6</v>
      </c>
      <c r="AH9" s="2">
        <v>18</v>
      </c>
      <c r="AI9" s="2"/>
      <c r="AJ9" s="2">
        <v>16.7</v>
      </c>
      <c r="AK9" s="2"/>
      <c r="AL9" s="2">
        <v>0.16</v>
      </c>
      <c r="AM9" s="2"/>
      <c r="AN9" s="2">
        <v>2.2000000000000002</v>
      </c>
      <c r="AO9" s="2">
        <v>1</v>
      </c>
      <c r="AP9" s="2">
        <v>31</v>
      </c>
      <c r="AQ9" s="2">
        <v>292</v>
      </c>
      <c r="AR9" s="2">
        <v>0.7</v>
      </c>
      <c r="AS9" s="2">
        <v>71.900000000000006</v>
      </c>
      <c r="AT9" s="2" t="s">
        <v>76</v>
      </c>
      <c r="AU9" s="2" t="s">
        <v>76</v>
      </c>
      <c r="AV9" s="2">
        <v>0.25</v>
      </c>
      <c r="AW9" s="2">
        <v>22</v>
      </c>
      <c r="AX9" s="2">
        <v>0.25</v>
      </c>
      <c r="AY9" s="2">
        <v>30.2</v>
      </c>
      <c r="AZ9" s="2">
        <v>23</v>
      </c>
      <c r="BA9" s="2"/>
      <c r="BB9" s="2">
        <v>3.73</v>
      </c>
      <c r="BC9" s="2">
        <v>5.5</v>
      </c>
      <c r="BD9" s="2"/>
      <c r="BE9" s="2">
        <v>0.7</v>
      </c>
      <c r="BF9" s="2">
        <v>19.399999999999999</v>
      </c>
      <c r="BG9" s="2"/>
      <c r="BH9" s="2">
        <v>2.7</v>
      </c>
      <c r="BI9" s="2"/>
      <c r="BJ9" s="2">
        <v>8.1999999999999993</v>
      </c>
      <c r="BK9" s="2"/>
      <c r="BL9" s="2"/>
      <c r="BM9" s="2"/>
    </row>
    <row r="10" spans="1:65" x14ac:dyDescent="0.25">
      <c r="A10" s="1" t="s">
        <v>85</v>
      </c>
      <c r="B10" s="2"/>
      <c r="C10" s="2">
        <v>0.85099999999999998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0.32400000000000001</v>
      </c>
      <c r="J10" s="2">
        <v>0.28000000000000003</v>
      </c>
      <c r="K10" s="2">
        <v>19.399999999999999</v>
      </c>
      <c r="L10" s="2">
        <v>40.700000000000003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2.1000000000000001E-2</v>
      </c>
      <c r="AA10" s="2">
        <v>34.299999999999997</v>
      </c>
      <c r="AB10" s="2"/>
      <c r="AC10" s="2">
        <v>60</v>
      </c>
      <c r="AD10" s="2"/>
      <c r="AE10" s="2">
        <v>0.56999999999999995</v>
      </c>
      <c r="AF10" s="2">
        <v>3.15</v>
      </c>
      <c r="AG10" s="2">
        <v>3.44</v>
      </c>
      <c r="AH10" s="2">
        <v>15</v>
      </c>
      <c r="AI10" s="2"/>
      <c r="AJ10" s="2">
        <v>14.5</v>
      </c>
      <c r="AK10" s="2"/>
      <c r="AL10" s="2">
        <v>0.14000000000000001</v>
      </c>
      <c r="AM10" s="2"/>
      <c r="AN10" s="2">
        <v>1.98</v>
      </c>
      <c r="AO10" s="2">
        <v>1.1200000000000001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4.9800000000000004</v>
      </c>
      <c r="BD10" s="2"/>
      <c r="BE10" s="2">
        <v>0.62</v>
      </c>
      <c r="BF10" s="2">
        <v>16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 x14ac:dyDescent="0.25">
      <c r="A11" s="1" t="s">
        <v>86</v>
      </c>
      <c r="B11" s="2">
        <v>138</v>
      </c>
      <c r="C11" s="2"/>
      <c r="D11" s="2">
        <v>1.22</v>
      </c>
      <c r="E11" s="2">
        <v>141</v>
      </c>
      <c r="F11" s="2"/>
      <c r="G11" s="2"/>
      <c r="H11" s="2">
        <v>2.94</v>
      </c>
      <c r="I11" s="2">
        <v>3.76</v>
      </c>
      <c r="J11" s="2"/>
      <c r="K11" s="2">
        <v>185</v>
      </c>
      <c r="L11" s="2">
        <v>37</v>
      </c>
      <c r="M11" s="2">
        <v>0.52</v>
      </c>
      <c r="N11" s="2">
        <v>2770</v>
      </c>
      <c r="O11" s="2"/>
      <c r="P11" s="2"/>
      <c r="Q11" s="2"/>
      <c r="R11" s="2">
        <v>15.3</v>
      </c>
      <c r="S11" s="2">
        <v>11.1</v>
      </c>
      <c r="T11" s="2">
        <v>0.42</v>
      </c>
      <c r="U11" s="2">
        <v>73.7</v>
      </c>
      <c r="V11" s="2">
        <v>0.2</v>
      </c>
      <c r="W11" s="2">
        <v>1.08</v>
      </c>
      <c r="X11" s="2">
        <v>2210</v>
      </c>
      <c r="Y11" s="2">
        <v>62.8</v>
      </c>
      <c r="Z11" s="2">
        <v>5.5E-2</v>
      </c>
      <c r="AA11" s="2">
        <v>72.2</v>
      </c>
      <c r="AB11" s="2"/>
      <c r="AC11" s="2">
        <v>5</v>
      </c>
      <c r="AD11" s="2"/>
      <c r="AE11" s="2">
        <v>1.88</v>
      </c>
      <c r="AF11" s="2">
        <v>10.199999999999999</v>
      </c>
      <c r="AG11" s="2">
        <v>1.4</v>
      </c>
      <c r="AH11" s="2">
        <v>30.5</v>
      </c>
      <c r="AI11" s="2">
        <v>0.32</v>
      </c>
      <c r="AJ11" s="2">
        <v>7.2</v>
      </c>
      <c r="AK11" s="2"/>
      <c r="AL11" s="2">
        <v>0.08</v>
      </c>
      <c r="AM11" s="2"/>
      <c r="AN11" s="2">
        <v>12.9</v>
      </c>
      <c r="AO11" s="2">
        <v>31.2</v>
      </c>
      <c r="AP11" s="2">
        <v>223</v>
      </c>
      <c r="AQ11" s="2">
        <v>16</v>
      </c>
      <c r="AR11" s="2">
        <v>0.5</v>
      </c>
      <c r="AS11" s="2">
        <v>76.400000000000006</v>
      </c>
      <c r="AT11" s="2">
        <v>0.2</v>
      </c>
      <c r="AU11" s="2">
        <v>0.7</v>
      </c>
      <c r="AV11" s="2">
        <v>0.09</v>
      </c>
      <c r="AW11" s="2">
        <v>13.9</v>
      </c>
      <c r="AX11" s="2"/>
      <c r="AY11" s="2"/>
      <c r="AZ11" s="2">
        <v>27</v>
      </c>
      <c r="BA11" s="2"/>
      <c r="BB11" s="2">
        <v>3.37</v>
      </c>
      <c r="BC11" s="2"/>
      <c r="BD11" s="2"/>
      <c r="BE11" s="2">
        <v>0.5</v>
      </c>
      <c r="BF11" s="2">
        <v>12.6</v>
      </c>
      <c r="BG11" s="2">
        <v>1.3</v>
      </c>
      <c r="BH11" s="2">
        <v>29.2</v>
      </c>
      <c r="BI11" s="2"/>
      <c r="BJ11" s="2"/>
      <c r="BK11" s="2"/>
      <c r="BL11" s="2"/>
      <c r="BM11" s="2"/>
    </row>
    <row r="12" spans="1:65" x14ac:dyDescent="0.25">
      <c r="A12" s="1" t="s">
        <v>87</v>
      </c>
      <c r="B12" s="2">
        <v>169</v>
      </c>
      <c r="C12" s="2"/>
      <c r="D12" s="2">
        <v>1.56</v>
      </c>
      <c r="E12" s="2">
        <v>152</v>
      </c>
      <c r="F12" s="2"/>
      <c r="G12" s="2"/>
      <c r="H12" s="2">
        <v>2.9</v>
      </c>
      <c r="I12" s="2">
        <v>3.84</v>
      </c>
      <c r="J12" s="2"/>
      <c r="K12" s="2">
        <v>196</v>
      </c>
      <c r="L12" s="2">
        <v>37.4</v>
      </c>
      <c r="M12" s="2">
        <v>0.56999999999999995</v>
      </c>
      <c r="N12" s="2">
        <v>2960</v>
      </c>
      <c r="O12" s="2"/>
      <c r="P12" s="2"/>
      <c r="Q12" s="2"/>
      <c r="R12" s="2">
        <v>15.74</v>
      </c>
      <c r="S12" s="2">
        <v>13.7</v>
      </c>
      <c r="T12" s="2">
        <v>0.50600000000000001</v>
      </c>
      <c r="U12" s="2">
        <v>83</v>
      </c>
      <c r="V12" s="2">
        <v>0.2</v>
      </c>
      <c r="W12" s="2">
        <v>1.1399999999999999</v>
      </c>
      <c r="X12" s="2">
        <v>2280</v>
      </c>
      <c r="Y12" s="2">
        <v>62</v>
      </c>
      <c r="Z12" s="2">
        <v>5.1999999999999998E-2</v>
      </c>
      <c r="AA12" s="2">
        <v>73</v>
      </c>
      <c r="AB12" s="2"/>
      <c r="AC12" s="2">
        <v>5.22</v>
      </c>
      <c r="AD12" s="2"/>
      <c r="AE12" s="2">
        <v>1.97</v>
      </c>
      <c r="AF12" s="2">
        <v>11.8</v>
      </c>
      <c r="AG12" s="2">
        <v>1.73</v>
      </c>
      <c r="AH12" s="2">
        <v>36</v>
      </c>
      <c r="AI12" s="2">
        <v>0.33</v>
      </c>
      <c r="AJ12" s="2">
        <v>8.0299999999999994</v>
      </c>
      <c r="AK12" s="2"/>
      <c r="AL12" s="2">
        <v>0.09</v>
      </c>
      <c r="AM12" s="2"/>
      <c r="AN12" s="2">
        <v>14.9</v>
      </c>
      <c r="AO12" s="2">
        <v>29.6</v>
      </c>
      <c r="AP12" s="2">
        <v>247</v>
      </c>
      <c r="AQ12" s="2">
        <v>20.7</v>
      </c>
      <c r="AR12" s="2">
        <v>0.54</v>
      </c>
      <c r="AS12" s="2">
        <v>79</v>
      </c>
      <c r="AT12" s="2">
        <v>0.25</v>
      </c>
      <c r="AU12" s="2">
        <v>0.81</v>
      </c>
      <c r="AV12" s="2">
        <v>0.11</v>
      </c>
      <c r="AW12" s="2">
        <v>16.600000000000001</v>
      </c>
      <c r="AX12" s="2"/>
      <c r="AY12" s="2"/>
      <c r="AZ12" s="2">
        <v>31.5</v>
      </c>
      <c r="BA12" s="2"/>
      <c r="BB12" s="2">
        <v>3.42</v>
      </c>
      <c r="BC12" s="2"/>
      <c r="BD12" s="2"/>
      <c r="BE12" s="2">
        <v>0.5</v>
      </c>
      <c r="BF12" s="2">
        <v>14.3</v>
      </c>
      <c r="BG12" s="2">
        <v>1.36</v>
      </c>
      <c r="BH12" s="2">
        <v>28</v>
      </c>
      <c r="BI12" s="2"/>
      <c r="BJ12" s="2"/>
      <c r="BK12" s="2"/>
      <c r="BL12" s="2"/>
      <c r="BM12" s="2"/>
    </row>
    <row r="13" spans="1:65" x14ac:dyDescent="0.25">
      <c r="A13" s="1" t="s">
        <v>88</v>
      </c>
      <c r="B13" s="2">
        <v>106</v>
      </c>
      <c r="C13" s="2">
        <v>1.24</v>
      </c>
      <c r="D13" s="2">
        <v>0.91</v>
      </c>
      <c r="E13" s="2">
        <v>34.299999999999997</v>
      </c>
      <c r="F13" s="2"/>
      <c r="G13" s="2">
        <v>213</v>
      </c>
      <c r="H13" s="2">
        <v>21.8</v>
      </c>
      <c r="I13" s="2">
        <v>0.25</v>
      </c>
      <c r="J13" s="2">
        <v>0.54</v>
      </c>
      <c r="K13" s="2">
        <v>40.9</v>
      </c>
      <c r="L13" s="2">
        <v>9</v>
      </c>
      <c r="M13" s="2">
        <v>1.18</v>
      </c>
      <c r="N13" s="2">
        <v>6230</v>
      </c>
      <c r="O13" s="2">
        <v>0.5</v>
      </c>
      <c r="P13" s="2">
        <v>1</v>
      </c>
      <c r="Q13" s="2">
        <v>1.7</v>
      </c>
      <c r="R13" s="2">
        <v>7.63</v>
      </c>
      <c r="S13" s="2">
        <v>14.7</v>
      </c>
      <c r="T13" s="2">
        <v>0.27</v>
      </c>
      <c r="U13" s="2">
        <v>36.200000000000003</v>
      </c>
      <c r="V13" s="2" t="s">
        <v>76</v>
      </c>
      <c r="W13" s="2">
        <v>0.16</v>
      </c>
      <c r="X13" s="2">
        <v>311</v>
      </c>
      <c r="Y13" s="2">
        <v>5.23</v>
      </c>
      <c r="Z13" s="2">
        <v>8.1000000000000003E-2</v>
      </c>
      <c r="AA13" s="2">
        <v>4.4000000000000004</v>
      </c>
      <c r="AB13" s="2">
        <v>2.3E-2</v>
      </c>
      <c r="AC13" s="2">
        <v>33.4</v>
      </c>
      <c r="AD13" s="2">
        <v>0.06</v>
      </c>
      <c r="AE13" s="2">
        <v>1.54</v>
      </c>
      <c r="AF13" s="2">
        <v>1.9</v>
      </c>
      <c r="AG13" s="2">
        <v>8.5</v>
      </c>
      <c r="AH13" s="2">
        <v>12.5</v>
      </c>
      <c r="AI13" s="2">
        <v>0.2</v>
      </c>
      <c r="AJ13" s="2">
        <v>8.4</v>
      </c>
      <c r="AK13" s="2">
        <v>2.4E-2</v>
      </c>
      <c r="AL13" s="2">
        <v>0.13</v>
      </c>
      <c r="AM13" s="2" t="s">
        <v>76</v>
      </c>
      <c r="AN13" s="2">
        <v>2.2000000000000002</v>
      </c>
      <c r="AO13" s="2">
        <v>0.7</v>
      </c>
      <c r="AP13" s="2">
        <v>5</v>
      </c>
      <c r="AQ13" s="2">
        <v>140</v>
      </c>
      <c r="AR13" s="2">
        <v>0.9</v>
      </c>
      <c r="AS13" s="2">
        <v>70.900000000000006</v>
      </c>
      <c r="AT13" s="2"/>
      <c r="AU13" s="2">
        <v>0.1</v>
      </c>
      <c r="AV13" s="2">
        <v>2.2799999999999998</v>
      </c>
      <c r="AW13" s="2">
        <v>4.5</v>
      </c>
      <c r="AX13" s="2"/>
      <c r="AY13" s="2">
        <v>29.8</v>
      </c>
      <c r="AZ13" s="2">
        <v>16.899999999999999</v>
      </c>
      <c r="BA13" s="2"/>
      <c r="BB13" s="2">
        <v>2.2999999999999998</v>
      </c>
      <c r="BC13" s="2">
        <v>4.9000000000000004</v>
      </c>
      <c r="BD13" s="2"/>
      <c r="BE13" s="2">
        <v>0.4</v>
      </c>
      <c r="BF13" s="2">
        <v>6.3</v>
      </c>
      <c r="BG13" s="2">
        <v>0.3</v>
      </c>
      <c r="BH13" s="2">
        <v>7.6</v>
      </c>
      <c r="BI13" s="2"/>
      <c r="BJ13" s="2">
        <v>7.9</v>
      </c>
      <c r="BK13" s="2"/>
      <c r="BL13" s="2"/>
      <c r="BM13" s="2">
        <v>0.2</v>
      </c>
    </row>
    <row r="14" spans="1:65" x14ac:dyDescent="0.25">
      <c r="A14" s="1" t="s">
        <v>89</v>
      </c>
      <c r="B14" s="2">
        <v>101</v>
      </c>
      <c r="C14" s="2">
        <v>1.3</v>
      </c>
      <c r="D14" s="2">
        <v>0.94499999999999995</v>
      </c>
      <c r="E14" s="2">
        <v>37</v>
      </c>
      <c r="F14" s="2"/>
      <c r="G14" s="2">
        <v>225</v>
      </c>
      <c r="H14" s="2">
        <v>22.3</v>
      </c>
      <c r="I14" s="2">
        <v>0.28000000000000003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0.28599999999999998</v>
      </c>
      <c r="U14" s="2">
        <v>36.1</v>
      </c>
      <c r="V14" s="2">
        <v>3.9E-2</v>
      </c>
      <c r="W14" s="2">
        <v>0.221</v>
      </c>
      <c r="X14" s="2">
        <v>330</v>
      </c>
      <c r="Y14" s="2">
        <v>5.64</v>
      </c>
      <c r="Z14" s="2">
        <v>8.5999999999999993E-2</v>
      </c>
      <c r="AA14" s="2">
        <v>4.74</v>
      </c>
      <c r="AB14" s="2">
        <v>2.4E-2</v>
      </c>
      <c r="AC14" s="2">
        <v>34.1</v>
      </c>
      <c r="AD14" s="2">
        <v>6.6000000000000003E-2</v>
      </c>
      <c r="AE14" s="2">
        <v>2.2799999999999998</v>
      </c>
      <c r="AF14" s="2">
        <v>2.16</v>
      </c>
      <c r="AG14" s="2">
        <v>9.0500000000000007</v>
      </c>
      <c r="AH14" s="2">
        <v>11.7</v>
      </c>
      <c r="AI14" s="2">
        <v>0.23</v>
      </c>
      <c r="AJ14" s="2">
        <v>8.0399999999999991</v>
      </c>
      <c r="AK14" s="2">
        <v>1.7000000000000001E-2</v>
      </c>
      <c r="AL14" s="2">
        <v>0.12</v>
      </c>
      <c r="AM14" s="2">
        <v>4.9000000000000002E-2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</v>
      </c>
      <c r="AT14" s="2"/>
      <c r="AU14" s="2">
        <v>1.0900000000000001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0.28999999999999998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 x14ac:dyDescent="0.25">
      <c r="A15" s="1" t="s">
        <v>90</v>
      </c>
      <c r="B15" s="2"/>
      <c r="C15" s="2">
        <v>47.7</v>
      </c>
      <c r="D15" s="2">
        <v>1.03</v>
      </c>
      <c r="E15" s="2">
        <v>2860</v>
      </c>
      <c r="F15" s="2"/>
      <c r="G15" s="2"/>
      <c r="H15" s="2">
        <v>235</v>
      </c>
      <c r="I15" s="2">
        <v>0.12</v>
      </c>
      <c r="J15" s="2">
        <v>12.4</v>
      </c>
      <c r="K15" s="2">
        <v>7.8</v>
      </c>
      <c r="L15" s="2">
        <v>34</v>
      </c>
      <c r="M15" s="2">
        <v>0.8</v>
      </c>
      <c r="N15" s="2" t="s">
        <v>91</v>
      </c>
      <c r="O15" s="2"/>
      <c r="P15" s="2"/>
      <c r="Q15" s="2"/>
      <c r="R15" s="2">
        <v>2.27</v>
      </c>
      <c r="S15" s="2">
        <v>6.87</v>
      </c>
      <c r="T15" s="2">
        <v>0.24</v>
      </c>
      <c r="U15" s="2">
        <v>5.8</v>
      </c>
      <c r="V15" s="2"/>
      <c r="W15" s="2">
        <v>0.11</v>
      </c>
      <c r="X15" s="2">
        <v>67</v>
      </c>
      <c r="Y15" s="2">
        <v>4.6500000000000004</v>
      </c>
      <c r="Z15" s="2">
        <v>5.6000000000000001E-2</v>
      </c>
      <c r="AA15" s="2">
        <v>23.9</v>
      </c>
      <c r="AB15" s="2"/>
      <c r="AC15" s="2">
        <v>521</v>
      </c>
      <c r="AD15" s="2"/>
      <c r="AE15" s="2">
        <v>336</v>
      </c>
      <c r="AF15" s="2">
        <v>0.9</v>
      </c>
      <c r="AG15" s="2">
        <v>29</v>
      </c>
      <c r="AH15" s="2">
        <v>36.200000000000003</v>
      </c>
      <c r="AI15" s="2">
        <v>43</v>
      </c>
      <c r="AJ15" s="2">
        <v>2.6</v>
      </c>
      <c r="AK15" s="2"/>
      <c r="AL15" s="2">
        <v>1.54</v>
      </c>
      <c r="AM15" s="2"/>
      <c r="AN15" s="2">
        <v>1.1000000000000001</v>
      </c>
      <c r="AO15" s="2">
        <v>3.6</v>
      </c>
      <c r="AP15" s="2">
        <v>12</v>
      </c>
      <c r="AQ15" s="2">
        <v>1760</v>
      </c>
      <c r="AR15" s="2">
        <v>0.3</v>
      </c>
      <c r="AS15" s="2">
        <v>14.9</v>
      </c>
      <c r="AT15" s="2"/>
      <c r="AU15" s="2">
        <v>0.4</v>
      </c>
      <c r="AV15" s="2">
        <v>3.61</v>
      </c>
      <c r="AW15" s="2">
        <v>8.4</v>
      </c>
      <c r="AX15" s="2">
        <v>0.19</v>
      </c>
      <c r="AY15" s="2"/>
      <c r="AZ15" s="2">
        <v>9</v>
      </c>
      <c r="BA15" s="2"/>
      <c r="BB15" s="2">
        <v>23.8</v>
      </c>
      <c r="BC15" s="2"/>
      <c r="BD15" s="2"/>
      <c r="BE15" s="2"/>
      <c r="BF15" s="2">
        <v>3.09</v>
      </c>
      <c r="BG15" s="2"/>
      <c r="BH15" s="2">
        <v>11.4</v>
      </c>
      <c r="BI15" s="2"/>
      <c r="BJ15" s="2"/>
      <c r="BK15" s="2"/>
      <c r="BL15" s="2">
        <v>750</v>
      </c>
      <c r="BM15" s="2"/>
    </row>
    <row r="16" spans="1:65" x14ac:dyDescent="0.25">
      <c r="A16" s="1" t="s">
        <v>92</v>
      </c>
      <c r="B16" s="2"/>
      <c r="C16" s="2">
        <v>48.4</v>
      </c>
      <c r="D16" s="2">
        <v>0.84699999999999998</v>
      </c>
      <c r="E16" s="2">
        <v>2810</v>
      </c>
      <c r="F16" s="2"/>
      <c r="G16" s="2"/>
      <c r="H16" s="2">
        <v>220</v>
      </c>
      <c r="I16" s="2">
        <v>0.12</v>
      </c>
      <c r="J16" s="2">
        <v>12.3</v>
      </c>
      <c r="K16" s="2">
        <v>7.7</v>
      </c>
      <c r="L16" s="2">
        <v>33</v>
      </c>
      <c r="M16" s="2">
        <v>0.74</v>
      </c>
      <c r="N16" s="2">
        <v>9720</v>
      </c>
      <c r="O16" s="2"/>
      <c r="P16" s="2"/>
      <c r="Q16" s="2"/>
      <c r="R16" s="2">
        <v>2.27</v>
      </c>
      <c r="S16" s="2">
        <v>6.36</v>
      </c>
      <c r="T16" s="2">
        <v>0.21</v>
      </c>
      <c r="U16" s="2">
        <v>6.7</v>
      </c>
      <c r="V16" s="2"/>
      <c r="W16" s="2">
        <v>0.11</v>
      </c>
      <c r="X16" s="2">
        <v>66</v>
      </c>
      <c r="Y16" s="2">
        <v>4.47</v>
      </c>
      <c r="Z16" s="2">
        <v>4.9000000000000002E-2</v>
      </c>
      <c r="AA16" s="2">
        <v>24.3</v>
      </c>
      <c r="AB16" s="2"/>
      <c r="AC16" s="2">
        <v>512</v>
      </c>
      <c r="AD16" s="2"/>
      <c r="AE16" s="2">
        <v>265</v>
      </c>
      <c r="AF16" s="2">
        <v>0.8</v>
      </c>
      <c r="AG16" s="2">
        <v>27.7</v>
      </c>
      <c r="AH16" s="2">
        <v>38.6</v>
      </c>
      <c r="AI16" s="2">
        <v>41.7</v>
      </c>
      <c r="AJ16" s="2">
        <v>3.1</v>
      </c>
      <c r="AK16" s="2"/>
      <c r="AL16" s="2">
        <v>1.49</v>
      </c>
      <c r="AM16" s="2"/>
      <c r="AN16" s="2">
        <v>1.1000000000000001</v>
      </c>
      <c r="AO16" s="2">
        <v>3.6</v>
      </c>
      <c r="AP16" s="2">
        <v>12</v>
      </c>
      <c r="AQ16" s="2">
        <v>1760</v>
      </c>
      <c r="AR16" s="2">
        <v>0.3</v>
      </c>
      <c r="AS16" s="2">
        <v>13.7</v>
      </c>
      <c r="AT16" s="2"/>
      <c r="AU16" s="2">
        <v>0.4</v>
      </c>
      <c r="AV16" s="2">
        <v>3.76</v>
      </c>
      <c r="AW16" s="2">
        <v>8.5</v>
      </c>
      <c r="AX16" s="2">
        <v>0.16</v>
      </c>
      <c r="AY16" s="2"/>
      <c r="AZ16" s="2">
        <v>7.6</v>
      </c>
      <c r="BA16" s="2"/>
      <c r="BB16" s="2">
        <v>24.8</v>
      </c>
      <c r="BC16" s="2"/>
      <c r="BD16" s="2"/>
      <c r="BE16" s="2"/>
      <c r="BF16" s="2">
        <v>3.09</v>
      </c>
      <c r="BG16" s="2"/>
      <c r="BH16" s="2">
        <v>11.1</v>
      </c>
      <c r="BI16" s="2"/>
      <c r="BJ16" s="2"/>
      <c r="BK16" s="2"/>
      <c r="BL16" s="2">
        <v>800</v>
      </c>
      <c r="BM16" s="2"/>
    </row>
    <row r="17" spans="1:65" x14ac:dyDescent="0.25">
      <c r="A17" s="1" t="s">
        <v>90</v>
      </c>
      <c r="B17" s="2"/>
      <c r="C17" s="2">
        <v>45.7</v>
      </c>
      <c r="D17" s="2">
        <v>1</v>
      </c>
      <c r="E17" s="2">
        <v>2830</v>
      </c>
      <c r="F17" s="2"/>
      <c r="G17" s="2"/>
      <c r="H17" s="2">
        <v>219</v>
      </c>
      <c r="I17" s="2">
        <v>0.13</v>
      </c>
      <c r="J17" s="2">
        <v>12</v>
      </c>
      <c r="K17" s="2">
        <v>8.5</v>
      </c>
      <c r="L17" s="2">
        <v>36</v>
      </c>
      <c r="M17" s="2">
        <v>0.75</v>
      </c>
      <c r="N17" s="2" t="s">
        <v>91</v>
      </c>
      <c r="O17" s="2"/>
      <c r="P17" s="2"/>
      <c r="Q17" s="2"/>
      <c r="R17" s="2">
        <v>2.5</v>
      </c>
      <c r="S17" s="2">
        <v>7.68</v>
      </c>
      <c r="T17" s="2">
        <v>0.26</v>
      </c>
      <c r="U17" s="2">
        <v>6</v>
      </c>
      <c r="V17" s="2"/>
      <c r="W17" s="2">
        <v>0.11</v>
      </c>
      <c r="X17" s="2">
        <v>72</v>
      </c>
      <c r="Y17" s="2">
        <v>4.63</v>
      </c>
      <c r="Z17" s="2">
        <v>5.8000000000000003E-2</v>
      </c>
      <c r="AA17" s="2">
        <v>25.4</v>
      </c>
      <c r="AB17" s="2"/>
      <c r="AC17" s="2">
        <v>513</v>
      </c>
      <c r="AD17" s="2"/>
      <c r="AE17" s="2">
        <v>242</v>
      </c>
      <c r="AF17" s="2">
        <v>1.1000000000000001</v>
      </c>
      <c r="AG17" s="2">
        <v>29.8</v>
      </c>
      <c r="AH17" s="2">
        <v>40.700000000000003</v>
      </c>
      <c r="AI17" s="2">
        <v>42.8</v>
      </c>
      <c r="AJ17" s="2">
        <v>2.8</v>
      </c>
      <c r="AK17" s="2"/>
      <c r="AL17" s="2">
        <v>1.46</v>
      </c>
      <c r="AM17" s="2"/>
      <c r="AN17" s="2">
        <v>1.2</v>
      </c>
      <c r="AO17" s="2">
        <v>3.2</v>
      </c>
      <c r="AP17" s="2">
        <v>14</v>
      </c>
      <c r="AQ17" s="2">
        <v>1920</v>
      </c>
      <c r="AR17" s="2">
        <v>0.3</v>
      </c>
      <c r="AS17" s="2">
        <v>14.1</v>
      </c>
      <c r="AT17" s="2"/>
      <c r="AU17" s="2">
        <v>0.4</v>
      </c>
      <c r="AV17" s="2">
        <v>3.6</v>
      </c>
      <c r="AW17" s="2">
        <v>9.5</v>
      </c>
      <c r="AX17" s="2">
        <v>0.12</v>
      </c>
      <c r="AY17" s="2"/>
      <c r="AZ17" s="2">
        <v>9.1999999999999993</v>
      </c>
      <c r="BA17" s="2"/>
      <c r="BB17" s="2">
        <v>23.3</v>
      </c>
      <c r="BC17" s="2"/>
      <c r="BD17" s="2"/>
      <c r="BE17" s="2"/>
      <c r="BF17" s="2">
        <v>3.08</v>
      </c>
      <c r="BG17" s="2"/>
      <c r="BH17" s="2">
        <v>11.9</v>
      </c>
      <c r="BI17" s="2"/>
      <c r="BJ17" s="2"/>
      <c r="BK17" s="2"/>
      <c r="BL17" s="2">
        <v>800</v>
      </c>
      <c r="BM17" s="2"/>
    </row>
    <row r="18" spans="1:65" x14ac:dyDescent="0.25">
      <c r="A18" s="1" t="s">
        <v>92</v>
      </c>
      <c r="B18" s="2"/>
      <c r="C18" s="2">
        <v>48.4</v>
      </c>
      <c r="D18" s="2">
        <v>0.85</v>
      </c>
      <c r="E18" s="2">
        <v>2810</v>
      </c>
      <c r="F18" s="2"/>
      <c r="G18" s="2"/>
      <c r="H18" s="2">
        <v>220</v>
      </c>
      <c r="I18" s="2">
        <v>0.12</v>
      </c>
      <c r="J18" s="2">
        <v>12.3</v>
      </c>
      <c r="K18" s="2">
        <v>7.7</v>
      </c>
      <c r="L18" s="2">
        <v>33</v>
      </c>
      <c r="M18" s="2">
        <v>0.74</v>
      </c>
      <c r="N18" s="2">
        <v>9720</v>
      </c>
      <c r="O18" s="2"/>
      <c r="P18" s="2"/>
      <c r="Q18" s="2"/>
      <c r="R18" s="2">
        <v>2.27</v>
      </c>
      <c r="S18" s="2">
        <v>6.36</v>
      </c>
      <c r="T18" s="2">
        <v>0.21</v>
      </c>
      <c r="U18" s="2">
        <v>6.7</v>
      </c>
      <c r="V18" s="2"/>
      <c r="W18" s="2">
        <v>0.11</v>
      </c>
      <c r="X18" s="2">
        <v>66</v>
      </c>
      <c r="Y18" s="2">
        <v>4.47</v>
      </c>
      <c r="Z18" s="2">
        <v>4.9000000000000002E-2</v>
      </c>
      <c r="AA18" s="2">
        <v>24.3</v>
      </c>
      <c r="AB18" s="2"/>
      <c r="AC18" s="2">
        <v>512</v>
      </c>
      <c r="AD18" s="2"/>
      <c r="AE18" s="2">
        <v>265</v>
      </c>
      <c r="AF18" s="2">
        <v>0.84</v>
      </c>
      <c r="AG18" s="2">
        <v>27.7</v>
      </c>
      <c r="AH18" s="2">
        <v>38.6</v>
      </c>
      <c r="AI18" s="2">
        <v>41.7</v>
      </c>
      <c r="AJ18" s="2">
        <v>3.1</v>
      </c>
      <c r="AK18" s="2"/>
      <c r="AL18" s="2">
        <v>1.49</v>
      </c>
      <c r="AM18" s="2"/>
      <c r="AN18" s="2">
        <v>1.1000000000000001</v>
      </c>
      <c r="AO18" s="2">
        <v>3.6</v>
      </c>
      <c r="AP18" s="2">
        <v>12</v>
      </c>
      <c r="AQ18" s="2">
        <v>1760</v>
      </c>
      <c r="AR18" s="2">
        <v>0.3</v>
      </c>
      <c r="AS18" s="2">
        <v>13.7</v>
      </c>
      <c r="AT18" s="2"/>
      <c r="AU18" s="2">
        <v>0.4</v>
      </c>
      <c r="AV18" s="2">
        <v>3.76</v>
      </c>
      <c r="AW18" s="2">
        <v>8.5</v>
      </c>
      <c r="AX18" s="2">
        <v>0.16</v>
      </c>
      <c r="AY18" s="2"/>
      <c r="AZ18" s="2">
        <v>7.6</v>
      </c>
      <c r="BA18" s="2"/>
      <c r="BB18" s="2">
        <v>24.8</v>
      </c>
      <c r="BC18" s="2"/>
      <c r="BD18" s="2"/>
      <c r="BE18" s="2"/>
      <c r="BF18" s="2">
        <v>3.09</v>
      </c>
      <c r="BG18" s="2"/>
      <c r="BH18" s="2">
        <v>11.1</v>
      </c>
      <c r="BI18" s="2"/>
      <c r="BJ18" s="2"/>
      <c r="BK18" s="2"/>
      <c r="BL18" s="2">
        <v>800</v>
      </c>
      <c r="BM18" s="2"/>
    </row>
    <row r="19" spans="1:65" x14ac:dyDescent="0.25">
      <c r="A19" s="1" t="s">
        <v>93</v>
      </c>
      <c r="B19" s="2">
        <v>4970</v>
      </c>
      <c r="C19" s="2">
        <v>23.3</v>
      </c>
      <c r="D19" s="2">
        <v>0.72</v>
      </c>
      <c r="E19" s="2">
        <v>1410</v>
      </c>
      <c r="F19" s="2"/>
      <c r="G19" s="2"/>
      <c r="H19" s="2">
        <v>113</v>
      </c>
      <c r="I19" s="2">
        <v>0.69</v>
      </c>
      <c r="J19" s="2">
        <v>7.73</v>
      </c>
      <c r="K19" s="2">
        <v>4.5999999999999996</v>
      </c>
      <c r="L19" s="2">
        <v>17</v>
      </c>
      <c r="M19" s="2">
        <v>1.26</v>
      </c>
      <c r="N19" s="2">
        <v>5070</v>
      </c>
      <c r="O19" s="2">
        <v>0.4</v>
      </c>
      <c r="P19" s="2">
        <v>0.5</v>
      </c>
      <c r="Q19" s="2">
        <v>1.4</v>
      </c>
      <c r="R19" s="2">
        <v>2.25</v>
      </c>
      <c r="S19" s="2">
        <v>5.2</v>
      </c>
      <c r="T19" s="2">
        <v>0.25</v>
      </c>
      <c r="U19" s="2">
        <v>15.4</v>
      </c>
      <c r="V19" s="2" t="s">
        <v>76</v>
      </c>
      <c r="W19" s="2">
        <v>7.0000000000000007E-2</v>
      </c>
      <c r="X19" s="2">
        <v>196</v>
      </c>
      <c r="Y19" s="2">
        <v>4.82</v>
      </c>
      <c r="Z19" s="2">
        <v>0.06</v>
      </c>
      <c r="AA19" s="2">
        <v>7</v>
      </c>
      <c r="AB19" s="2">
        <v>2.4E-2</v>
      </c>
      <c r="AC19" s="2">
        <v>371</v>
      </c>
      <c r="AD19" s="2">
        <v>1.762</v>
      </c>
      <c r="AE19" s="2">
        <v>136</v>
      </c>
      <c r="AF19" s="2">
        <v>0.9</v>
      </c>
      <c r="AG19" s="2">
        <v>15</v>
      </c>
      <c r="AH19" s="2">
        <v>34</v>
      </c>
      <c r="AI19" s="2">
        <v>21.4</v>
      </c>
      <c r="AJ19" s="2">
        <v>6.1</v>
      </c>
      <c r="AK19" s="2">
        <v>1.4E-2</v>
      </c>
      <c r="AL19" s="2">
        <v>0.92</v>
      </c>
      <c r="AM19" s="2"/>
      <c r="AN19" s="2">
        <v>2.1</v>
      </c>
      <c r="AO19" s="2">
        <v>1.8</v>
      </c>
      <c r="AP19" s="2">
        <v>5</v>
      </c>
      <c r="AQ19" s="2">
        <v>1260</v>
      </c>
      <c r="AR19" s="2">
        <v>0.5</v>
      </c>
      <c r="AS19" s="2">
        <v>33.200000000000003</v>
      </c>
      <c r="AT19" s="2">
        <v>0.1</v>
      </c>
      <c r="AU19" s="2">
        <v>0.3</v>
      </c>
      <c r="AV19" s="2">
        <v>1.9</v>
      </c>
      <c r="AW19" s="2">
        <v>6.5</v>
      </c>
      <c r="AX19" s="2">
        <v>0.35</v>
      </c>
      <c r="AY19" s="2">
        <v>13.7</v>
      </c>
      <c r="AZ19" s="2">
        <v>13</v>
      </c>
      <c r="BA19" s="2">
        <v>1</v>
      </c>
      <c r="BB19" s="2">
        <v>8.67</v>
      </c>
      <c r="BC19" s="2">
        <v>2.8</v>
      </c>
      <c r="BD19" s="2"/>
      <c r="BE19" s="2">
        <v>0.3</v>
      </c>
      <c r="BF19" s="2">
        <v>5.23</v>
      </c>
      <c r="BG19" s="2">
        <v>0.2</v>
      </c>
      <c r="BH19" s="2">
        <v>17.600000000000001</v>
      </c>
      <c r="BI19" s="2"/>
      <c r="BJ19" s="2">
        <v>3.6</v>
      </c>
      <c r="BK19" s="2"/>
      <c r="BL19" s="2">
        <v>510</v>
      </c>
      <c r="BM19" s="2">
        <v>0.2</v>
      </c>
    </row>
    <row r="20" spans="1:65" x14ac:dyDescent="0.25">
      <c r="A20" s="1" t="s">
        <v>94</v>
      </c>
      <c r="B20" s="2">
        <v>5150</v>
      </c>
      <c r="C20" s="2">
        <v>24.4</v>
      </c>
      <c r="D20" s="2">
        <v>1</v>
      </c>
      <c r="E20" s="2">
        <v>1460</v>
      </c>
      <c r="F20" s="2"/>
      <c r="G20" s="2"/>
      <c r="H20" s="2">
        <v>109</v>
      </c>
      <c r="I20" s="2">
        <v>1</v>
      </c>
      <c r="J20" s="2">
        <v>7.93</v>
      </c>
      <c r="K20" s="2">
        <v>4.75</v>
      </c>
      <c r="L20" s="2">
        <v>17.399999999999999</v>
      </c>
      <c r="M20" s="2">
        <v>1.4</v>
      </c>
      <c r="N20" s="2">
        <v>4970</v>
      </c>
      <c r="O20" s="2">
        <v>0.39</v>
      </c>
      <c r="P20" s="2">
        <v>0.48</v>
      </c>
      <c r="Q20" s="2">
        <v>1.34</v>
      </c>
      <c r="R20" s="2">
        <v>2</v>
      </c>
      <c r="S20" s="2">
        <v>4.8899999999999997</v>
      </c>
      <c r="T20" s="2">
        <v>0.27900000000000003</v>
      </c>
      <c r="U20" s="2">
        <v>16.8</v>
      </c>
      <c r="V20" s="2">
        <v>0.03</v>
      </c>
      <c r="W20" s="2">
        <v>6.7000000000000004E-2</v>
      </c>
      <c r="X20" s="2">
        <v>210</v>
      </c>
      <c r="Y20" s="2">
        <v>5.0999999999999996</v>
      </c>
      <c r="Z20" s="2">
        <v>0.06</v>
      </c>
      <c r="AA20" s="2">
        <v>7.05</v>
      </c>
      <c r="AB20" s="2">
        <v>2.1000000000000001E-2</v>
      </c>
      <c r="AC20" s="2">
        <v>384</v>
      </c>
      <c r="AD20" s="2">
        <v>1.76</v>
      </c>
      <c r="AE20" s="2">
        <v>134</v>
      </c>
      <c r="AF20" s="2">
        <v>1.02</v>
      </c>
      <c r="AG20" s="2">
        <v>15</v>
      </c>
      <c r="AH20" s="2">
        <v>36.200000000000003</v>
      </c>
      <c r="AI20" s="2">
        <v>21.8</v>
      </c>
      <c r="AJ20" s="2">
        <v>6.17</v>
      </c>
      <c r="AK20" s="2">
        <v>8.9999999999999993E-3</v>
      </c>
      <c r="AL20" s="2">
        <v>0.91</v>
      </c>
      <c r="AM20" s="2"/>
      <c r="AN20" s="2">
        <v>2.04</v>
      </c>
      <c r="AO20" s="2">
        <v>1.81</v>
      </c>
      <c r="AP20" s="2">
        <v>5.69</v>
      </c>
      <c r="AQ20" s="2">
        <v>1259</v>
      </c>
      <c r="AR20" s="2">
        <v>0.59</v>
      </c>
      <c r="AS20" s="2">
        <v>34</v>
      </c>
      <c r="AT20" s="2">
        <v>0.13</v>
      </c>
      <c r="AU20" s="2">
        <v>1.03</v>
      </c>
      <c r="AV20" s="2">
        <v>1.98</v>
      </c>
      <c r="AW20" s="2">
        <v>7.32</v>
      </c>
      <c r="AX20" s="2">
        <v>0.42</v>
      </c>
      <c r="AY20" s="2">
        <v>14.1</v>
      </c>
      <c r="AZ20" s="2">
        <v>13.9</v>
      </c>
      <c r="BA20" s="2">
        <v>1</v>
      </c>
      <c r="BB20" s="2">
        <v>9.1300000000000008</v>
      </c>
      <c r="BC20" s="2">
        <v>2.82</v>
      </c>
      <c r="BD20" s="2"/>
      <c r="BE20" s="2">
        <v>0.28999999999999998</v>
      </c>
      <c r="BF20" s="2">
        <v>5.22</v>
      </c>
      <c r="BG20" s="2">
        <v>0.21</v>
      </c>
      <c r="BH20" s="2">
        <v>34.6</v>
      </c>
      <c r="BI20" s="2"/>
      <c r="BJ20" s="2">
        <v>3.98</v>
      </c>
      <c r="BK20" s="2"/>
      <c r="BL20" s="2">
        <v>520</v>
      </c>
      <c r="BM20" s="2">
        <v>0.18</v>
      </c>
    </row>
    <row r="21" spans="1:65" x14ac:dyDescent="0.25">
      <c r="A21" s="1" t="s">
        <v>93</v>
      </c>
      <c r="B21" s="2">
        <v>5100</v>
      </c>
      <c r="C21" s="2">
        <v>22.6</v>
      </c>
      <c r="D21" s="2">
        <v>0.73</v>
      </c>
      <c r="E21" s="2">
        <v>1370</v>
      </c>
      <c r="F21" s="2"/>
      <c r="G21" s="2"/>
      <c r="H21" s="2">
        <v>105</v>
      </c>
      <c r="I21" s="2">
        <v>0.71</v>
      </c>
      <c r="J21" s="2">
        <v>7.64</v>
      </c>
      <c r="K21" s="2">
        <v>4.8</v>
      </c>
      <c r="L21" s="2">
        <v>17</v>
      </c>
      <c r="M21" s="2">
        <v>1.3</v>
      </c>
      <c r="N21" s="2">
        <v>4910</v>
      </c>
      <c r="O21" s="2">
        <v>0.4</v>
      </c>
      <c r="P21" s="2">
        <v>0.4</v>
      </c>
      <c r="Q21" s="2">
        <v>1.3</v>
      </c>
      <c r="R21" s="2">
        <v>2.38</v>
      </c>
      <c r="S21" s="2">
        <v>5.07</v>
      </c>
      <c r="T21" s="2">
        <v>0.26</v>
      </c>
      <c r="U21" s="2">
        <v>15.8</v>
      </c>
      <c r="V21" s="2" t="s">
        <v>76</v>
      </c>
      <c r="W21" s="2">
        <v>0.06</v>
      </c>
      <c r="X21" s="2">
        <v>210</v>
      </c>
      <c r="Y21" s="2">
        <v>4.8899999999999997</v>
      </c>
      <c r="Z21" s="2">
        <v>6.4000000000000001E-2</v>
      </c>
      <c r="AA21" s="2">
        <v>6.7</v>
      </c>
      <c r="AB21" s="2"/>
      <c r="AC21" s="2">
        <v>369</v>
      </c>
      <c r="AD21" s="2"/>
      <c r="AE21" s="2">
        <v>101</v>
      </c>
      <c r="AF21" s="2">
        <v>1.1000000000000001</v>
      </c>
      <c r="AG21" s="2">
        <v>14.6</v>
      </c>
      <c r="AH21" s="2">
        <v>37.1</v>
      </c>
      <c r="AI21" s="2">
        <v>20.7</v>
      </c>
      <c r="AJ21" s="2">
        <v>6.5</v>
      </c>
      <c r="AK21" s="2"/>
      <c r="AL21" s="2">
        <v>0.89</v>
      </c>
      <c r="AM21" s="2"/>
      <c r="AN21" s="2">
        <v>2.2000000000000002</v>
      </c>
      <c r="AO21" s="2">
        <v>1.6</v>
      </c>
      <c r="AP21" s="2">
        <v>6</v>
      </c>
      <c r="AQ21" s="2">
        <v>1220</v>
      </c>
      <c r="AR21" s="2">
        <v>0.6</v>
      </c>
      <c r="AS21" s="2">
        <v>32.200000000000003</v>
      </c>
      <c r="AT21" s="2">
        <v>0.1</v>
      </c>
      <c r="AU21" s="2">
        <v>0.4</v>
      </c>
      <c r="AV21" s="2">
        <v>1.9</v>
      </c>
      <c r="AW21" s="2">
        <v>7.8</v>
      </c>
      <c r="AX21" s="2">
        <v>0.22</v>
      </c>
      <c r="AY21" s="2">
        <v>13.9</v>
      </c>
      <c r="AZ21" s="2">
        <v>13.1</v>
      </c>
      <c r="BA21" s="2"/>
      <c r="BB21" s="2">
        <v>8.41</v>
      </c>
      <c r="BC21" s="2">
        <v>2.2000000000000002</v>
      </c>
      <c r="BD21" s="2"/>
      <c r="BE21" s="2">
        <v>0.3</v>
      </c>
      <c r="BF21" s="2">
        <v>5.18</v>
      </c>
      <c r="BG21" s="2">
        <v>0.2</v>
      </c>
      <c r="BH21" s="2">
        <v>21</v>
      </c>
      <c r="BI21" s="2"/>
      <c r="BJ21" s="2">
        <v>3.6</v>
      </c>
      <c r="BK21" s="2"/>
      <c r="BL21" s="2">
        <v>510</v>
      </c>
      <c r="BM21" s="2">
        <v>0.2</v>
      </c>
    </row>
    <row r="22" spans="1:65" x14ac:dyDescent="0.25">
      <c r="A22" s="1" t="s">
        <v>94</v>
      </c>
      <c r="B22" s="2">
        <v>5150</v>
      </c>
      <c r="C22" s="2">
        <v>24.4</v>
      </c>
      <c r="D22" s="2">
        <v>1</v>
      </c>
      <c r="E22" s="2">
        <v>1460</v>
      </c>
      <c r="F22" s="2"/>
      <c r="G22" s="2"/>
      <c r="H22" s="2">
        <v>109</v>
      </c>
      <c r="I22" s="2">
        <v>1</v>
      </c>
      <c r="J22" s="2">
        <v>7.93</v>
      </c>
      <c r="K22" s="2">
        <v>4.75</v>
      </c>
      <c r="L22" s="2">
        <v>17.399999999999999</v>
      </c>
      <c r="M22" s="2">
        <v>1.4</v>
      </c>
      <c r="N22" s="2">
        <v>4970</v>
      </c>
      <c r="O22" s="2">
        <v>0.39</v>
      </c>
      <c r="P22" s="2">
        <v>0.48</v>
      </c>
      <c r="Q22" s="2">
        <v>1.34</v>
      </c>
      <c r="R22" s="2">
        <v>2</v>
      </c>
      <c r="S22" s="2">
        <v>4.8899999999999997</v>
      </c>
      <c r="T22" s="2">
        <v>0.27900000000000003</v>
      </c>
      <c r="U22" s="2">
        <v>16.8</v>
      </c>
      <c r="V22" s="2">
        <v>0.03</v>
      </c>
      <c r="W22" s="2">
        <v>6.7000000000000004E-2</v>
      </c>
      <c r="X22" s="2">
        <v>210</v>
      </c>
      <c r="Y22" s="2">
        <v>5.0999999999999996</v>
      </c>
      <c r="Z22" s="2">
        <v>0.06</v>
      </c>
      <c r="AA22" s="2">
        <v>7.05</v>
      </c>
      <c r="AB22" s="2"/>
      <c r="AC22" s="2">
        <v>384</v>
      </c>
      <c r="AD22" s="2"/>
      <c r="AE22" s="2">
        <v>134</v>
      </c>
      <c r="AF22" s="2">
        <v>1.02</v>
      </c>
      <c r="AG22" s="2">
        <v>15</v>
      </c>
      <c r="AH22" s="2">
        <v>36.200000000000003</v>
      </c>
      <c r="AI22" s="2">
        <v>21.8</v>
      </c>
      <c r="AJ22" s="2">
        <v>6.17</v>
      </c>
      <c r="AK22" s="2"/>
      <c r="AL22" s="2">
        <v>0.91</v>
      </c>
      <c r="AM22" s="2"/>
      <c r="AN22" s="2">
        <v>2.04</v>
      </c>
      <c r="AO22" s="2">
        <v>1.81</v>
      </c>
      <c r="AP22" s="2">
        <v>5.69</v>
      </c>
      <c r="AQ22" s="2">
        <v>1259</v>
      </c>
      <c r="AR22" s="2">
        <v>0.59</v>
      </c>
      <c r="AS22" s="2">
        <v>34</v>
      </c>
      <c r="AT22" s="2">
        <v>0.13</v>
      </c>
      <c r="AU22" s="2">
        <v>1.03</v>
      </c>
      <c r="AV22" s="2">
        <v>1.98</v>
      </c>
      <c r="AW22" s="2">
        <v>7.32</v>
      </c>
      <c r="AX22" s="2">
        <v>0.42</v>
      </c>
      <c r="AY22" s="2">
        <v>14.1</v>
      </c>
      <c r="AZ22" s="2">
        <v>13.9</v>
      </c>
      <c r="BA22" s="2"/>
      <c r="BB22" s="2">
        <v>9.1300000000000008</v>
      </c>
      <c r="BC22" s="2">
        <v>2.82</v>
      </c>
      <c r="BD22" s="2"/>
      <c r="BE22" s="2">
        <v>0.28999999999999998</v>
      </c>
      <c r="BF22" s="2">
        <v>5.22</v>
      </c>
      <c r="BG22" s="2">
        <v>0.21</v>
      </c>
      <c r="BH22" s="2">
        <v>34.6</v>
      </c>
      <c r="BI22" s="2"/>
      <c r="BJ22" s="2">
        <v>3.98</v>
      </c>
      <c r="BK22" s="2"/>
      <c r="BL22" s="2">
        <v>520</v>
      </c>
      <c r="BM22" s="2">
        <v>0.18</v>
      </c>
    </row>
    <row r="23" spans="1:65" x14ac:dyDescent="0.25">
      <c r="A23" s="1" t="s">
        <v>95</v>
      </c>
      <c r="B23" s="2">
        <v>40.799999999999997</v>
      </c>
      <c r="C23" s="2">
        <v>9.1999999999999998E-2</v>
      </c>
      <c r="D23" s="2">
        <v>4.63</v>
      </c>
      <c r="E23" s="2">
        <v>5.9</v>
      </c>
      <c r="F23" s="2"/>
      <c r="G23" s="2">
        <v>260</v>
      </c>
      <c r="H23" s="2">
        <v>0.17</v>
      </c>
      <c r="I23" s="2">
        <v>0.11</v>
      </c>
      <c r="J23" s="2"/>
      <c r="K23" s="2">
        <v>80</v>
      </c>
      <c r="L23" s="2">
        <v>519</v>
      </c>
      <c r="M23" s="2">
        <v>1.27</v>
      </c>
      <c r="N23" s="2">
        <v>736</v>
      </c>
      <c r="O23" s="2">
        <v>0.9</v>
      </c>
      <c r="P23" s="2">
        <v>0.5</v>
      </c>
      <c r="Q23" s="2">
        <v>1.7</v>
      </c>
      <c r="R23" s="2">
        <v>19.3</v>
      </c>
      <c r="S23" s="2">
        <v>15.6</v>
      </c>
      <c r="T23" s="2">
        <v>0.08</v>
      </c>
      <c r="U23" s="2">
        <v>9</v>
      </c>
      <c r="V23" s="2">
        <v>0.1</v>
      </c>
      <c r="W23" s="2">
        <v>0.18</v>
      </c>
      <c r="X23" s="2">
        <v>270</v>
      </c>
      <c r="Y23" s="2">
        <v>0.6</v>
      </c>
      <c r="Z23" s="2">
        <v>3.6999999999999998E-2</v>
      </c>
      <c r="AA23" s="2">
        <v>372</v>
      </c>
      <c r="AB23" s="2">
        <v>1.7000000000000001E-2</v>
      </c>
      <c r="AC23" s="2">
        <v>10.199999999999999</v>
      </c>
      <c r="AD23" s="2">
        <v>2.5999999999999999E-2</v>
      </c>
      <c r="AE23" s="2"/>
      <c r="AF23" s="2">
        <v>47.1</v>
      </c>
      <c r="AG23" s="2"/>
      <c r="AH23" s="2">
        <v>15.6</v>
      </c>
      <c r="AI23" s="2"/>
      <c r="AJ23" s="2">
        <v>5.6</v>
      </c>
      <c r="AK23" s="2">
        <v>0.124</v>
      </c>
      <c r="AL23" s="2">
        <v>0.09</v>
      </c>
      <c r="AM23" s="2">
        <v>0.1</v>
      </c>
      <c r="AN23" s="2">
        <v>0.8</v>
      </c>
      <c r="AO23" s="2"/>
      <c r="AP23" s="2">
        <v>229</v>
      </c>
      <c r="AQ23" s="2">
        <v>30.3</v>
      </c>
      <c r="AR23" s="2">
        <v>1</v>
      </c>
      <c r="AS23" s="2">
        <v>18.5</v>
      </c>
      <c r="AT23" s="2" t="s">
        <v>76</v>
      </c>
      <c r="AU23" s="2">
        <v>0.3</v>
      </c>
      <c r="AV23" s="2">
        <v>0.09</v>
      </c>
      <c r="AW23" s="2"/>
      <c r="AX23" s="2"/>
      <c r="AY23" s="2">
        <v>8.0500000000000007</v>
      </c>
      <c r="AZ23" s="2">
        <v>11.1</v>
      </c>
      <c r="BA23" s="2"/>
      <c r="BB23" s="2">
        <v>1.17</v>
      </c>
      <c r="BC23" s="2">
        <v>1.7</v>
      </c>
      <c r="BD23" s="2"/>
      <c r="BE23" s="2">
        <v>0.3</v>
      </c>
      <c r="BF23" s="2">
        <v>6.49</v>
      </c>
      <c r="BG23" s="2">
        <v>0.9</v>
      </c>
      <c r="BH23" s="2">
        <v>10.6</v>
      </c>
      <c r="BI23" s="2">
        <v>73</v>
      </c>
      <c r="BJ23" s="2">
        <v>2.1</v>
      </c>
      <c r="BK23" s="2">
        <v>100</v>
      </c>
      <c r="BL23" s="2">
        <v>20</v>
      </c>
      <c r="BM23" s="2">
        <v>0.3</v>
      </c>
    </row>
    <row r="24" spans="1:65" x14ac:dyDescent="0.25">
      <c r="A24" s="1" t="s">
        <v>96</v>
      </c>
      <c r="B24" s="2">
        <v>39.4</v>
      </c>
      <c r="C24" s="2">
        <v>9.1999999999999998E-2</v>
      </c>
      <c r="D24" s="2">
        <v>3.89</v>
      </c>
      <c r="E24" s="2">
        <v>8.36</v>
      </c>
      <c r="F24" s="2"/>
      <c r="G24" s="2">
        <v>271</v>
      </c>
      <c r="H24" s="2">
        <v>0.14000000000000001</v>
      </c>
      <c r="I24" s="2">
        <v>0.106</v>
      </c>
      <c r="J24" s="2"/>
      <c r="K24" s="2">
        <v>79</v>
      </c>
      <c r="L24" s="2">
        <v>508</v>
      </c>
      <c r="M24" s="2">
        <v>1.22</v>
      </c>
      <c r="N24" s="2">
        <v>717</v>
      </c>
      <c r="O24" s="2">
        <v>0.99</v>
      </c>
      <c r="P24" s="2">
        <v>0.54</v>
      </c>
      <c r="Q24" s="2">
        <v>1.83</v>
      </c>
      <c r="R24" s="2">
        <v>18.18</v>
      </c>
      <c r="S24" s="2">
        <v>16.100000000000001</v>
      </c>
      <c r="T24" s="2">
        <v>8.4000000000000005E-2</v>
      </c>
      <c r="U24" s="2">
        <v>8.91</v>
      </c>
      <c r="V24" s="2">
        <v>0.13</v>
      </c>
      <c r="W24" s="2">
        <v>0.16500000000000001</v>
      </c>
      <c r="X24" s="2">
        <v>260</v>
      </c>
      <c r="Y24" s="2">
        <v>0.92</v>
      </c>
      <c r="Z24" s="2">
        <v>3.5999999999999997E-2</v>
      </c>
      <c r="AA24" s="2">
        <v>348</v>
      </c>
      <c r="AB24" s="2">
        <v>1.7999999999999999E-2</v>
      </c>
      <c r="AC24" s="2">
        <v>10.199999999999999</v>
      </c>
      <c r="AD24" s="2">
        <v>3.2000000000000001E-2</v>
      </c>
      <c r="AE24" s="2"/>
      <c r="AF24" s="2">
        <v>50</v>
      </c>
      <c r="AG24" s="2"/>
      <c r="AH24" s="2">
        <v>15.5</v>
      </c>
      <c r="AI24" s="2"/>
      <c r="AJ24" s="2">
        <v>5.52</v>
      </c>
      <c r="AK24" s="2">
        <v>0.11600000000000001</v>
      </c>
      <c r="AL24" s="2">
        <v>8.5000000000000006E-2</v>
      </c>
      <c r="AM24" s="2">
        <v>0.14000000000000001</v>
      </c>
      <c r="AN24" s="2">
        <v>0.92</v>
      </c>
      <c r="AO24" s="2"/>
      <c r="AP24" s="2">
        <v>233</v>
      </c>
      <c r="AQ24" s="2">
        <v>27.7</v>
      </c>
      <c r="AR24" s="2">
        <v>0.94</v>
      </c>
      <c r="AS24" s="2">
        <v>18.399999999999999</v>
      </c>
      <c r="AT24" s="2">
        <v>0.15</v>
      </c>
      <c r="AU24" s="2">
        <v>0.9</v>
      </c>
      <c r="AV24" s="2">
        <v>8.5999999999999993E-2</v>
      </c>
      <c r="AW24" s="2"/>
      <c r="AX24" s="2"/>
      <c r="AY24" s="2">
        <v>8.92</v>
      </c>
      <c r="AZ24" s="2">
        <v>11.5</v>
      </c>
      <c r="BA24" s="2"/>
      <c r="BB24" s="2">
        <v>1.34</v>
      </c>
      <c r="BC24" s="2">
        <v>1.95</v>
      </c>
      <c r="BD24" s="2"/>
      <c r="BE24" s="2">
        <v>0.28999999999999998</v>
      </c>
      <c r="BF24" s="2">
        <v>7.24</v>
      </c>
      <c r="BG24" s="2">
        <v>0.95</v>
      </c>
      <c r="BH24" s="2">
        <v>28.1</v>
      </c>
      <c r="BI24" s="2">
        <v>81.3</v>
      </c>
      <c r="BJ24" s="2">
        <v>2.33</v>
      </c>
      <c r="BK24" s="2">
        <v>94.5</v>
      </c>
      <c r="BL24" s="2">
        <v>24</v>
      </c>
      <c r="BM24" s="2">
        <v>0.35</v>
      </c>
    </row>
    <row r="25" spans="1:65" x14ac:dyDescent="0.25">
      <c r="A25" s="1" t="s">
        <v>95</v>
      </c>
      <c r="B25" s="2">
        <v>37.299999999999997</v>
      </c>
      <c r="C25" s="2">
        <v>9.7000000000000003E-2</v>
      </c>
      <c r="D25" s="2">
        <v>4.21</v>
      </c>
      <c r="E25" s="2">
        <v>4.5999999999999996</v>
      </c>
      <c r="F25" s="2"/>
      <c r="G25" s="2">
        <v>241</v>
      </c>
      <c r="H25" s="2">
        <v>0.13</v>
      </c>
      <c r="I25" s="2">
        <v>0.1</v>
      </c>
      <c r="J25" s="2"/>
      <c r="K25" s="2">
        <v>79</v>
      </c>
      <c r="L25" s="2">
        <v>465</v>
      </c>
      <c r="M25" s="2">
        <v>1.27</v>
      </c>
      <c r="N25" s="2">
        <v>708</v>
      </c>
      <c r="O25" s="2">
        <v>0.9</v>
      </c>
      <c r="P25" s="2">
        <v>0.5</v>
      </c>
      <c r="Q25" s="2">
        <v>1.7</v>
      </c>
      <c r="R25" s="2">
        <v>18.399999999999999</v>
      </c>
      <c r="S25" s="2">
        <v>14.9</v>
      </c>
      <c r="T25" s="2">
        <v>0.08</v>
      </c>
      <c r="U25" s="2">
        <v>9.4</v>
      </c>
      <c r="V25" s="2">
        <v>0.1</v>
      </c>
      <c r="W25" s="2">
        <v>0.17</v>
      </c>
      <c r="X25" s="2">
        <v>279</v>
      </c>
      <c r="Y25" s="2">
        <v>0.51</v>
      </c>
      <c r="Z25" s="2">
        <v>3.6999999999999998E-2</v>
      </c>
      <c r="AA25" s="2">
        <v>358</v>
      </c>
      <c r="AB25" s="2"/>
      <c r="AC25" s="2">
        <v>10.4</v>
      </c>
      <c r="AD25" s="2"/>
      <c r="AE25" s="2"/>
      <c r="AF25" s="2">
        <v>39.700000000000003</v>
      </c>
      <c r="AG25" s="2"/>
      <c r="AH25" s="2">
        <v>17.7</v>
      </c>
      <c r="AI25" s="2"/>
      <c r="AJ25" s="2">
        <v>5.8</v>
      </c>
      <c r="AK25" s="2"/>
      <c r="AL25" s="2">
        <v>0.08</v>
      </c>
      <c r="AM25" s="2">
        <v>0.1</v>
      </c>
      <c r="AN25" s="2">
        <v>0.9</v>
      </c>
      <c r="AO25" s="2"/>
      <c r="AP25" s="2">
        <v>188</v>
      </c>
      <c r="AQ25" s="2">
        <v>25.2</v>
      </c>
      <c r="AR25" s="2">
        <v>0.9</v>
      </c>
      <c r="AS25" s="2">
        <v>18</v>
      </c>
      <c r="AT25" s="2">
        <v>0.2</v>
      </c>
      <c r="AU25" s="2">
        <v>0.2</v>
      </c>
      <c r="AV25" s="2">
        <v>0.08</v>
      </c>
      <c r="AW25" s="2"/>
      <c r="AX25" s="2"/>
      <c r="AY25" s="2">
        <v>8.07</v>
      </c>
      <c r="AZ25" s="2">
        <v>10.8</v>
      </c>
      <c r="BA25" s="2"/>
      <c r="BB25" s="2">
        <v>1.1399999999999999</v>
      </c>
      <c r="BC25" s="2">
        <v>2.1</v>
      </c>
      <c r="BD25" s="2"/>
      <c r="BE25" s="2">
        <v>0.3</v>
      </c>
      <c r="BF25" s="2">
        <v>6.52</v>
      </c>
      <c r="BG25" s="2">
        <v>0.9</v>
      </c>
      <c r="BH25" s="2">
        <v>10.3</v>
      </c>
      <c r="BI25" s="2"/>
      <c r="BJ25" s="2">
        <v>2.1</v>
      </c>
      <c r="BK25" s="2"/>
      <c r="BL25" s="2">
        <v>30</v>
      </c>
      <c r="BM25" s="2">
        <v>0.3</v>
      </c>
    </row>
    <row r="26" spans="1:65" x14ac:dyDescent="0.25">
      <c r="A26" s="1" t="s">
        <v>96</v>
      </c>
      <c r="B26" s="2">
        <v>39.4</v>
      </c>
      <c r="C26" s="2">
        <v>9.1999999999999998E-2</v>
      </c>
      <c r="D26" s="2">
        <v>3.89</v>
      </c>
      <c r="E26" s="2">
        <v>8.36</v>
      </c>
      <c r="F26" s="2"/>
      <c r="G26" s="2">
        <v>271</v>
      </c>
      <c r="H26" s="2">
        <v>0.14000000000000001</v>
      </c>
      <c r="I26" s="2">
        <v>0.106</v>
      </c>
      <c r="J26" s="2"/>
      <c r="K26" s="2">
        <v>79</v>
      </c>
      <c r="L26" s="2">
        <v>508</v>
      </c>
      <c r="M26" s="2">
        <v>1.22</v>
      </c>
      <c r="N26" s="2">
        <v>717</v>
      </c>
      <c r="O26" s="2">
        <v>0.99</v>
      </c>
      <c r="P26" s="2">
        <v>0.54</v>
      </c>
      <c r="Q26" s="2">
        <v>1.83</v>
      </c>
      <c r="R26" s="2">
        <v>18.18</v>
      </c>
      <c r="S26" s="2">
        <v>16.100000000000001</v>
      </c>
      <c r="T26" s="2">
        <v>8.4000000000000005E-2</v>
      </c>
      <c r="U26" s="2">
        <v>8.91</v>
      </c>
      <c r="V26" s="2">
        <v>0.13</v>
      </c>
      <c r="W26" s="2">
        <v>0.16500000000000001</v>
      </c>
      <c r="X26" s="2">
        <v>260</v>
      </c>
      <c r="Y26" s="2">
        <v>0.92</v>
      </c>
      <c r="Z26" s="2">
        <v>3.5999999999999997E-2</v>
      </c>
      <c r="AA26" s="2">
        <v>348</v>
      </c>
      <c r="AB26" s="2"/>
      <c r="AC26" s="2">
        <v>10.199999999999999</v>
      </c>
      <c r="AD26" s="2"/>
      <c r="AE26" s="2"/>
      <c r="AF26" s="2">
        <v>50</v>
      </c>
      <c r="AG26" s="2"/>
      <c r="AH26" s="2">
        <v>15.5</v>
      </c>
      <c r="AI26" s="2"/>
      <c r="AJ26" s="2">
        <v>5.52</v>
      </c>
      <c r="AK26" s="2"/>
      <c r="AL26" s="2">
        <v>8.5000000000000006E-2</v>
      </c>
      <c r="AM26" s="2">
        <v>0.14000000000000001</v>
      </c>
      <c r="AN26" s="2">
        <v>0.92</v>
      </c>
      <c r="AO26" s="2"/>
      <c r="AP26" s="2">
        <v>233</v>
      </c>
      <c r="AQ26" s="2">
        <v>27.7</v>
      </c>
      <c r="AR26" s="2">
        <v>0.94</v>
      </c>
      <c r="AS26" s="2">
        <v>18.399999999999999</v>
      </c>
      <c r="AT26" s="2">
        <v>0.15</v>
      </c>
      <c r="AU26" s="2">
        <v>0.9</v>
      </c>
      <c r="AV26" s="2">
        <v>8.5999999999999993E-2</v>
      </c>
      <c r="AW26" s="2"/>
      <c r="AX26" s="2"/>
      <c r="AY26" s="2">
        <v>8.92</v>
      </c>
      <c r="AZ26" s="2">
        <v>11.5</v>
      </c>
      <c r="BA26" s="2"/>
      <c r="BB26" s="2">
        <v>1.34</v>
      </c>
      <c r="BC26" s="2">
        <v>1.95</v>
      </c>
      <c r="BD26" s="2"/>
      <c r="BE26" s="2">
        <v>0.28999999999999998</v>
      </c>
      <c r="BF26" s="2">
        <v>7.24</v>
      </c>
      <c r="BG26" s="2">
        <v>0.95</v>
      </c>
      <c r="BH26" s="2">
        <v>28.1</v>
      </c>
      <c r="BI26" s="2"/>
      <c r="BJ26" s="2">
        <v>2.33</v>
      </c>
      <c r="BK26" s="2"/>
      <c r="BL26" s="2">
        <v>24</v>
      </c>
      <c r="BM26" s="2">
        <v>0.35</v>
      </c>
    </row>
    <row r="27" spans="1:65" x14ac:dyDescent="0.25">
      <c r="A27" s="1" t="s">
        <v>97</v>
      </c>
      <c r="B27" s="2">
        <v>0.3</v>
      </c>
      <c r="C27" s="2">
        <v>5.7000000000000002E-2</v>
      </c>
      <c r="D27" s="2">
        <v>0.26</v>
      </c>
      <c r="E27" s="2">
        <v>0.6</v>
      </c>
      <c r="F27" s="2">
        <v>4</v>
      </c>
      <c r="G27" s="2">
        <v>29.4</v>
      </c>
      <c r="H27" s="2">
        <v>0.03</v>
      </c>
      <c r="I27" s="2">
        <v>0.26</v>
      </c>
      <c r="J27" s="2">
        <v>0.15</v>
      </c>
      <c r="K27" s="2">
        <v>1</v>
      </c>
      <c r="L27" s="2">
        <v>13</v>
      </c>
      <c r="M27" s="2">
        <v>0.34</v>
      </c>
      <c r="N27" s="2">
        <v>8.4</v>
      </c>
      <c r="O27" s="2">
        <v>0.3</v>
      </c>
      <c r="P27" s="2">
        <v>0.2</v>
      </c>
      <c r="Q27" s="2">
        <v>0.7</v>
      </c>
      <c r="R27" s="2">
        <v>0.16</v>
      </c>
      <c r="S27" s="2">
        <v>1</v>
      </c>
      <c r="T27" s="2">
        <v>0.01</v>
      </c>
      <c r="U27" s="2">
        <v>9.1</v>
      </c>
      <c r="V27" s="2" t="s">
        <v>76</v>
      </c>
      <c r="W27" s="2">
        <v>0.06</v>
      </c>
      <c r="X27" s="2">
        <v>17</v>
      </c>
      <c r="Y27" s="2">
        <v>0.86</v>
      </c>
      <c r="Z27" s="2">
        <v>1.6E-2</v>
      </c>
      <c r="AA27" s="2">
        <v>7.3</v>
      </c>
      <c r="AB27" s="2">
        <v>2.1000000000000001E-2</v>
      </c>
      <c r="AC27" s="2">
        <v>3.6</v>
      </c>
      <c r="AD27" s="2">
        <v>0.14799999999999999</v>
      </c>
      <c r="AE27" s="2">
        <v>0.05</v>
      </c>
      <c r="AF27" s="2">
        <v>0.5</v>
      </c>
      <c r="AG27" s="2">
        <v>0.8</v>
      </c>
      <c r="AH27" s="2">
        <v>15.4</v>
      </c>
      <c r="AI27" s="2" t="s">
        <v>77</v>
      </c>
      <c r="AJ27" s="2">
        <v>0.4</v>
      </c>
      <c r="AK27" s="2">
        <v>2.5000000000000001E-2</v>
      </c>
      <c r="AL27" s="2">
        <v>0.03</v>
      </c>
      <c r="AM27" s="2" t="s">
        <v>76</v>
      </c>
      <c r="AN27" s="2">
        <v>1.2</v>
      </c>
      <c r="AO27" s="2">
        <v>0.5</v>
      </c>
      <c r="AP27" s="2">
        <v>6</v>
      </c>
      <c r="AQ27" s="2">
        <v>10.8</v>
      </c>
      <c r="AR27" s="2">
        <v>0.1</v>
      </c>
      <c r="AS27" s="2">
        <v>17.899999999999999</v>
      </c>
      <c r="AT27" s="2" t="s">
        <v>76</v>
      </c>
      <c r="AU27" s="2" t="s">
        <v>76</v>
      </c>
      <c r="AV27" s="2" t="s">
        <v>77</v>
      </c>
      <c r="AW27" s="2">
        <v>1.2</v>
      </c>
      <c r="AX27" s="2">
        <v>1.06</v>
      </c>
      <c r="AY27" s="2">
        <v>8.58</v>
      </c>
      <c r="AZ27" s="2">
        <v>2</v>
      </c>
      <c r="BA27" s="2">
        <v>0.6</v>
      </c>
      <c r="BB27" s="2">
        <v>0.21</v>
      </c>
      <c r="BC27" s="2">
        <v>1.5</v>
      </c>
      <c r="BD27" s="2" t="s">
        <v>79</v>
      </c>
      <c r="BE27" s="2">
        <v>0.1</v>
      </c>
      <c r="BF27" s="2">
        <v>2.94</v>
      </c>
      <c r="BG27" s="2">
        <v>0.3</v>
      </c>
      <c r="BH27" s="2">
        <v>1.8</v>
      </c>
      <c r="BI27" s="2" t="s">
        <v>80</v>
      </c>
      <c r="BJ27" s="2">
        <v>2.2999999999999998</v>
      </c>
      <c r="BK27" s="2" t="s">
        <v>81</v>
      </c>
      <c r="BL27" s="2">
        <v>40</v>
      </c>
      <c r="BM27" s="2">
        <v>0.1</v>
      </c>
    </row>
    <row r="28" spans="1:65" x14ac:dyDescent="0.25">
      <c r="A28" s="1" t="s">
        <v>98</v>
      </c>
      <c r="B28" s="2">
        <v>0.3</v>
      </c>
      <c r="C28" s="2">
        <v>5.7000000000000002E-2</v>
      </c>
      <c r="D28" s="2">
        <v>0.27</v>
      </c>
      <c r="E28" s="2">
        <v>0.6</v>
      </c>
      <c r="F28" s="2">
        <v>4</v>
      </c>
      <c r="G28" s="2">
        <v>28.7</v>
      </c>
      <c r="H28" s="2">
        <v>0.03</v>
      </c>
      <c r="I28" s="2">
        <v>0.26</v>
      </c>
      <c r="J28" s="2">
        <v>0.13</v>
      </c>
      <c r="K28" s="2">
        <v>1</v>
      </c>
      <c r="L28" s="2">
        <v>14</v>
      </c>
      <c r="M28" s="2">
        <v>0.33</v>
      </c>
      <c r="N28" s="2">
        <v>7.4</v>
      </c>
      <c r="O28" s="2">
        <v>0.3</v>
      </c>
      <c r="P28" s="2">
        <v>0.2</v>
      </c>
      <c r="Q28" s="2">
        <v>0.7</v>
      </c>
      <c r="R28" s="2">
        <v>0.16</v>
      </c>
      <c r="S28" s="2">
        <v>0.93</v>
      </c>
      <c r="T28" s="2">
        <v>0.01</v>
      </c>
      <c r="U28" s="2">
        <v>9</v>
      </c>
      <c r="V28" s="2" t="s">
        <v>76</v>
      </c>
      <c r="W28" s="2">
        <v>0.06</v>
      </c>
      <c r="X28" s="2">
        <v>16</v>
      </c>
      <c r="Y28" s="2">
        <v>0.87</v>
      </c>
      <c r="Z28" s="2">
        <v>1.6E-2</v>
      </c>
      <c r="AA28" s="2">
        <v>7.3</v>
      </c>
      <c r="AB28" s="2">
        <v>2.1000000000000001E-2</v>
      </c>
      <c r="AC28" s="2">
        <v>3.6</v>
      </c>
      <c r="AD28" s="2">
        <v>0.14799999999999999</v>
      </c>
      <c r="AE28" s="2">
        <v>7.0000000000000007E-2</v>
      </c>
      <c r="AF28" s="2">
        <v>0.4</v>
      </c>
      <c r="AG28" s="2">
        <v>1.4</v>
      </c>
      <c r="AH28" s="2">
        <v>15.7</v>
      </c>
      <c r="AI28" s="2" t="s">
        <v>77</v>
      </c>
      <c r="AJ28" s="2">
        <v>0.3</v>
      </c>
      <c r="AK28" s="2">
        <v>2.4E-2</v>
      </c>
      <c r="AL28" s="2">
        <v>0.04</v>
      </c>
      <c r="AM28" s="2" t="s">
        <v>76</v>
      </c>
      <c r="AN28" s="2">
        <v>1.2</v>
      </c>
      <c r="AO28" s="2">
        <v>0.1</v>
      </c>
      <c r="AP28" s="2">
        <v>6</v>
      </c>
      <c r="AQ28" s="2">
        <v>11.5</v>
      </c>
      <c r="AR28" s="2">
        <v>0.1</v>
      </c>
      <c r="AS28" s="2">
        <v>18.100000000000001</v>
      </c>
      <c r="AT28" s="2" t="s">
        <v>76</v>
      </c>
      <c r="AU28" s="2" t="s">
        <v>76</v>
      </c>
      <c r="AV28" s="2" t="s">
        <v>77</v>
      </c>
      <c r="AW28" s="2">
        <v>1.3</v>
      </c>
      <c r="AX28" s="2">
        <v>1</v>
      </c>
      <c r="AY28" s="2">
        <v>8.34</v>
      </c>
      <c r="AZ28" s="2">
        <v>2</v>
      </c>
      <c r="BA28" s="2" t="s">
        <v>78</v>
      </c>
      <c r="BB28" s="2">
        <v>0.21</v>
      </c>
      <c r="BC28" s="2">
        <v>1.5</v>
      </c>
      <c r="BD28" s="2" t="s">
        <v>79</v>
      </c>
      <c r="BE28" s="2">
        <v>0.1</v>
      </c>
      <c r="BF28" s="2">
        <v>2.98</v>
      </c>
      <c r="BG28" s="2">
        <v>0.3</v>
      </c>
      <c r="BH28" s="2">
        <v>0.6</v>
      </c>
      <c r="BI28" s="2" t="s">
        <v>80</v>
      </c>
      <c r="BJ28" s="2">
        <v>2.2999999999999998</v>
      </c>
      <c r="BK28" s="2" t="s">
        <v>81</v>
      </c>
      <c r="BL28" s="2">
        <v>60</v>
      </c>
      <c r="BM28" s="2">
        <v>0.1</v>
      </c>
    </row>
    <row r="29" spans="1:65" x14ac:dyDescent="0.25">
      <c r="A29" s="1" t="s">
        <v>99</v>
      </c>
      <c r="B29" s="2">
        <v>0.3</v>
      </c>
      <c r="C29" s="2" t="s">
        <v>100</v>
      </c>
      <c r="D29" s="2" t="s">
        <v>101</v>
      </c>
      <c r="E29" s="2" t="s">
        <v>76</v>
      </c>
      <c r="F29" s="2">
        <v>3</v>
      </c>
      <c r="G29" s="2">
        <v>5.3</v>
      </c>
      <c r="H29" s="2" t="s">
        <v>77</v>
      </c>
      <c r="I29" s="2" t="s">
        <v>101</v>
      </c>
      <c r="J29" s="2" t="s">
        <v>101</v>
      </c>
      <c r="K29" s="2" t="s">
        <v>76</v>
      </c>
      <c r="L29" s="2" t="s">
        <v>102</v>
      </c>
      <c r="M29" s="2" t="s">
        <v>77</v>
      </c>
      <c r="N29" s="2">
        <v>0.4</v>
      </c>
      <c r="O29" s="2" t="s">
        <v>76</v>
      </c>
      <c r="P29" s="2" t="s">
        <v>76</v>
      </c>
      <c r="Q29" s="2" t="s">
        <v>76</v>
      </c>
      <c r="R29" s="2" t="s">
        <v>101</v>
      </c>
      <c r="S29" s="2" t="s">
        <v>77</v>
      </c>
      <c r="T29" s="2" t="s">
        <v>101</v>
      </c>
      <c r="U29" s="2" t="s">
        <v>103</v>
      </c>
      <c r="V29" s="2" t="s">
        <v>76</v>
      </c>
      <c r="W29" s="2" t="s">
        <v>101</v>
      </c>
      <c r="X29" s="2" t="s">
        <v>102</v>
      </c>
      <c r="Y29" s="2">
        <v>0.1</v>
      </c>
      <c r="Z29" s="2">
        <v>8.9999999999999993E-3</v>
      </c>
      <c r="AA29" s="2" t="s">
        <v>76</v>
      </c>
      <c r="AB29" s="2" t="s">
        <v>104</v>
      </c>
      <c r="AC29" s="2">
        <v>0.1</v>
      </c>
      <c r="AD29" s="2" t="s">
        <v>104</v>
      </c>
      <c r="AE29" s="2" t="s">
        <v>77</v>
      </c>
      <c r="AF29" s="2" t="s">
        <v>76</v>
      </c>
      <c r="AG29" s="2" t="s">
        <v>76</v>
      </c>
      <c r="AH29" s="2" t="s">
        <v>103</v>
      </c>
      <c r="AI29" s="2" t="s">
        <v>77</v>
      </c>
      <c r="AJ29" s="2" t="s">
        <v>76</v>
      </c>
      <c r="AK29" s="2" t="s">
        <v>104</v>
      </c>
      <c r="AL29" s="2" t="s">
        <v>77</v>
      </c>
      <c r="AM29" s="2" t="s">
        <v>76</v>
      </c>
      <c r="AN29" s="2" t="s">
        <v>76</v>
      </c>
      <c r="AO29" s="2" t="s">
        <v>76</v>
      </c>
      <c r="AP29" s="2" t="s">
        <v>102</v>
      </c>
      <c r="AQ29" s="2">
        <v>0.1</v>
      </c>
      <c r="AR29" s="2" t="s">
        <v>76</v>
      </c>
      <c r="AS29" s="2" t="s">
        <v>101</v>
      </c>
      <c r="AT29" s="2" t="s">
        <v>76</v>
      </c>
      <c r="AU29" s="2" t="s">
        <v>76</v>
      </c>
      <c r="AV29" s="2" t="s">
        <v>77</v>
      </c>
      <c r="AW29" s="2" t="s">
        <v>76</v>
      </c>
      <c r="AX29" s="2" t="s">
        <v>77</v>
      </c>
      <c r="AY29" s="2" t="s">
        <v>77</v>
      </c>
      <c r="AZ29" s="2" t="s">
        <v>76</v>
      </c>
      <c r="BA29" s="2" t="s">
        <v>78</v>
      </c>
      <c r="BB29" s="2" t="s">
        <v>79</v>
      </c>
      <c r="BC29" s="2" t="s">
        <v>76</v>
      </c>
      <c r="BD29" s="2" t="s">
        <v>79</v>
      </c>
      <c r="BE29" s="2" t="s">
        <v>76</v>
      </c>
      <c r="BF29" s="2" t="s">
        <v>101</v>
      </c>
      <c r="BG29" s="2" t="s">
        <v>76</v>
      </c>
      <c r="BH29" s="2">
        <v>0.2</v>
      </c>
      <c r="BI29" s="2" t="s">
        <v>80</v>
      </c>
      <c r="BJ29" s="2" t="s">
        <v>76</v>
      </c>
      <c r="BK29" s="2" t="s">
        <v>81</v>
      </c>
      <c r="BL29" s="2" t="s">
        <v>81</v>
      </c>
      <c r="BM29" s="2" t="s">
        <v>76</v>
      </c>
    </row>
    <row r="30" spans="1:65" x14ac:dyDescent="0.25">
      <c r="A30" s="1" t="s">
        <v>99</v>
      </c>
      <c r="B30" s="2">
        <v>1.2</v>
      </c>
      <c r="C30" s="2" t="s">
        <v>100</v>
      </c>
      <c r="D30" s="2" t="s">
        <v>101</v>
      </c>
      <c r="E30" s="2" t="s">
        <v>76</v>
      </c>
      <c r="F30" s="2" t="s">
        <v>102</v>
      </c>
      <c r="G30" s="2">
        <v>5.4</v>
      </c>
      <c r="H30" s="2" t="s">
        <v>77</v>
      </c>
      <c r="I30" s="2" t="s">
        <v>101</v>
      </c>
      <c r="J30" s="2" t="s">
        <v>101</v>
      </c>
      <c r="K30" s="2" t="s">
        <v>76</v>
      </c>
      <c r="L30" s="2" t="s">
        <v>102</v>
      </c>
      <c r="M30" s="2" t="s">
        <v>77</v>
      </c>
      <c r="N30" s="2" t="s">
        <v>78</v>
      </c>
      <c r="O30" s="2" t="s">
        <v>76</v>
      </c>
      <c r="P30" s="2" t="s">
        <v>76</v>
      </c>
      <c r="Q30" s="2" t="s">
        <v>76</v>
      </c>
      <c r="R30" s="2" t="s">
        <v>101</v>
      </c>
      <c r="S30" s="2">
        <v>0.08</v>
      </c>
      <c r="T30" s="2" t="s">
        <v>101</v>
      </c>
      <c r="U30" s="2" t="s">
        <v>103</v>
      </c>
      <c r="V30" s="2" t="s">
        <v>76</v>
      </c>
      <c r="W30" s="2" t="s">
        <v>101</v>
      </c>
      <c r="X30" s="2" t="s">
        <v>102</v>
      </c>
      <c r="Y30" s="2">
        <v>0.05</v>
      </c>
      <c r="Z30" s="2">
        <v>8.0000000000000002E-3</v>
      </c>
      <c r="AA30" s="2" t="s">
        <v>76</v>
      </c>
      <c r="AB30" s="2"/>
      <c r="AC30" s="2" t="s">
        <v>76</v>
      </c>
      <c r="AD30" s="2"/>
      <c r="AE30" s="2" t="s">
        <v>77</v>
      </c>
      <c r="AF30" s="2" t="s">
        <v>76</v>
      </c>
      <c r="AG30" s="2">
        <v>0.3</v>
      </c>
      <c r="AH30" s="2" t="s">
        <v>103</v>
      </c>
      <c r="AI30" s="2" t="s">
        <v>77</v>
      </c>
      <c r="AJ30" s="2" t="s">
        <v>76</v>
      </c>
      <c r="AK30" s="2"/>
      <c r="AL30" s="2" t="s">
        <v>77</v>
      </c>
      <c r="AM30" s="2" t="s">
        <v>76</v>
      </c>
      <c r="AN30" s="2" t="s">
        <v>76</v>
      </c>
      <c r="AO30" s="2" t="s">
        <v>76</v>
      </c>
      <c r="AP30" s="2">
        <v>1</v>
      </c>
      <c r="AQ30" s="2" t="s">
        <v>76</v>
      </c>
      <c r="AR30" s="2" t="s">
        <v>76</v>
      </c>
      <c r="AS30" s="2" t="s">
        <v>101</v>
      </c>
      <c r="AT30" s="2" t="s">
        <v>76</v>
      </c>
      <c r="AU30" s="2" t="s">
        <v>76</v>
      </c>
      <c r="AV30" s="2" t="s">
        <v>77</v>
      </c>
      <c r="AW30" s="2" t="s">
        <v>76</v>
      </c>
      <c r="AX30" s="2" t="s">
        <v>77</v>
      </c>
      <c r="AY30" s="2" t="s">
        <v>77</v>
      </c>
      <c r="AZ30" s="2" t="s">
        <v>76</v>
      </c>
      <c r="BA30" s="2"/>
      <c r="BB30" s="2" t="s">
        <v>79</v>
      </c>
      <c r="BC30" s="2" t="s">
        <v>76</v>
      </c>
      <c r="BD30" s="2" t="s">
        <v>79</v>
      </c>
      <c r="BE30" s="2" t="s">
        <v>76</v>
      </c>
      <c r="BF30" s="2" t="s">
        <v>101</v>
      </c>
      <c r="BG30" s="2" t="s">
        <v>76</v>
      </c>
      <c r="BH30" s="2">
        <v>0.2</v>
      </c>
      <c r="BI30" s="2"/>
      <c r="BJ30" s="2" t="s">
        <v>76</v>
      </c>
      <c r="BK30" s="2"/>
      <c r="BL30" s="2" t="s">
        <v>81</v>
      </c>
      <c r="BM30" s="2" t="s">
        <v>76</v>
      </c>
    </row>
  </sheetData>
  <pageMargins left="0.51" right="0.51" top="0.51" bottom="0.51" header="0.3" footer="0.3"/>
  <pageSetup orientation="landscape"/>
  <headerFooter>
    <oddHeader>&amp;12&amp;B
Activation Laboratories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Results</vt:lpstr>
      <vt:lpstr>QC</vt:lpstr>
      <vt:lpstr>QC!Impression_des_titres</vt:lpstr>
      <vt:lpstr>Results!Impression_des_titres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Lamarche, Olivier (DACG)</cp:lastModifiedBy>
  <dcterms:created xsi:type="dcterms:W3CDTF">2025-02-28T22:51:29Z</dcterms:created>
  <dcterms:modified xsi:type="dcterms:W3CDTF">2025-03-19T17:55:50Z</dcterms:modified>
  <cp:category/>
</cp:coreProperties>
</file>